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7\2017.0094(0393)_Точки СМСП\"/>
    </mc:Choice>
  </mc:AlternateContent>
  <bookViews>
    <workbookView xWindow="-180" yWindow="-90" windowWidth="9990" windowHeight="7950" activeTab="2"/>
  </bookViews>
  <sheets>
    <sheet name="Урай -30%" sheetId="25" r:id="rId1"/>
    <sheet name="ЭК -30%" sheetId="26" r:id="rId2"/>
    <sheet name="Сводный УСД 2017 -30%" sheetId="28" r:id="rId3"/>
  </sheets>
  <definedNames>
    <definedName name="_xlnm.Print_Area" localSheetId="2">'Сводный УСД 2017 -30%'!$A$1:$G$42</definedName>
    <definedName name="_xlnm.Print_Area" localSheetId="0">'Урай -30%'!$A$1:$G$30</definedName>
    <definedName name="_xlnm.Print_Area" localSheetId="1">'ЭК -30%'!$A$1:$G$32</definedName>
  </definedNames>
  <calcPr calcId="162913" fullPrecision="0"/>
</workbook>
</file>

<file path=xl/calcChain.xml><?xml version="1.0" encoding="utf-8"?>
<calcChain xmlns="http://schemas.openxmlformats.org/spreadsheetml/2006/main">
  <c r="C16" i="28" l="1"/>
  <c r="G17" i="28"/>
  <c r="G14" i="26"/>
  <c r="G14" i="25"/>
  <c r="F16" i="28" l="1"/>
  <c r="F20" i="28" s="1"/>
  <c r="F24" i="28" s="1"/>
  <c r="F26" i="28" s="1"/>
  <c r="D16" i="28"/>
  <c r="C20" i="28"/>
  <c r="C24" i="28" s="1"/>
  <c r="C26" i="28" s="1"/>
  <c r="F15" i="28"/>
  <c r="D15" i="28"/>
  <c r="D19" i="28" s="1"/>
  <c r="C15" i="28"/>
  <c r="C19" i="28" s="1"/>
  <c r="G12" i="28"/>
  <c r="G11" i="28"/>
  <c r="F10" i="28"/>
  <c r="D10" i="28"/>
  <c r="C10" i="28"/>
  <c r="D20" i="28" l="1"/>
  <c r="G20" i="28" s="1"/>
  <c r="G16" i="28"/>
  <c r="F19" i="28"/>
  <c r="F23" i="28" s="1"/>
  <c r="G15" i="28"/>
  <c r="G10" i="28"/>
  <c r="F14" i="28"/>
  <c r="C23" i="28"/>
  <c r="C25" i="28" s="1"/>
  <c r="C18" i="28"/>
  <c r="D23" i="28"/>
  <c r="D25" i="28" s="1"/>
  <c r="C14" i="28"/>
  <c r="D14" i="28"/>
  <c r="G19" i="28" l="1"/>
  <c r="D24" i="28"/>
  <c r="D26" i="28" s="1"/>
  <c r="G26" i="28" s="1"/>
  <c r="F25" i="28"/>
  <c r="F27" i="28" s="1"/>
  <c r="F22" i="28"/>
  <c r="F18" i="28"/>
  <c r="C27" i="28"/>
  <c r="G24" i="28"/>
  <c r="D18" i="28"/>
  <c r="G14" i="28"/>
  <c r="C22" i="28"/>
  <c r="G23" i="28"/>
  <c r="D22" i="28" l="1"/>
  <c r="G22" i="28" s="1"/>
  <c r="D27" i="28"/>
  <c r="G18" i="28"/>
  <c r="G25" i="28"/>
  <c r="G27" i="28" s="1"/>
  <c r="F13" i="26" l="1"/>
  <c r="F15" i="26" s="1"/>
  <c r="D13" i="26"/>
  <c r="C13" i="26"/>
  <c r="C15" i="26" s="1"/>
  <c r="G11" i="26"/>
  <c r="F17" i="26" l="1"/>
  <c r="F18" i="26" s="1"/>
  <c r="F19" i="26" s="1"/>
  <c r="D15" i="26"/>
  <c r="D17" i="26" s="1"/>
  <c r="D18" i="26" s="1"/>
  <c r="D19" i="26" s="1"/>
  <c r="G13" i="26"/>
  <c r="C17" i="26"/>
  <c r="G15" i="26" l="1"/>
  <c r="G17" i="26"/>
  <c r="G18" i="26" s="1"/>
  <c r="G19" i="26" s="1"/>
  <c r="C18" i="26"/>
  <c r="C19" i="26" s="1"/>
  <c r="F13" i="25" l="1"/>
  <c r="F15" i="25" s="1"/>
  <c r="D13" i="25"/>
  <c r="D15" i="25" s="1"/>
  <c r="C13" i="25"/>
  <c r="C15" i="25" s="1"/>
  <c r="G11" i="25"/>
  <c r="F17" i="25" l="1"/>
  <c r="F18" i="25" s="1"/>
  <c r="F19" i="25" s="1"/>
  <c r="D17" i="25"/>
  <c r="D18" i="25" s="1"/>
  <c r="D19" i="25" s="1"/>
  <c r="G13" i="25"/>
  <c r="C17" i="25"/>
  <c r="G15" i="25" l="1"/>
  <c r="G17" i="25"/>
  <c r="G18" i="25" s="1"/>
  <c r="C18" i="25"/>
  <c r="C19" i="25" s="1"/>
  <c r="G19" i="25" s="1"/>
</calcChain>
</file>

<file path=xl/sharedStrings.xml><?xml version="1.0" encoding="utf-8"?>
<sst xmlns="http://schemas.openxmlformats.org/spreadsheetml/2006/main" count="161" uniqueCount="55">
  <si>
    <t xml:space="preserve"> </t>
  </si>
  <si>
    <t>2</t>
  </si>
  <si>
    <t>3</t>
  </si>
  <si>
    <t>1</t>
  </si>
  <si>
    <t>4</t>
  </si>
  <si>
    <t>№п/п</t>
  </si>
  <si>
    <t xml:space="preserve">Наименование </t>
  </si>
  <si>
    <t>СМР</t>
  </si>
  <si>
    <t>оборуд.</t>
  </si>
  <si>
    <t>5</t>
  </si>
  <si>
    <t>6</t>
  </si>
  <si>
    <t>Индексы изменения сметной стоимости 4 кв.2012г.</t>
  </si>
  <si>
    <t>ПНР</t>
  </si>
  <si>
    <t>7</t>
  </si>
  <si>
    <t xml:space="preserve">Сметная стоимость строительства в базисных ценах  на 01.01.2000г. </t>
  </si>
  <si>
    <t>Сметная стоимость строительства в ценах 4 кв. 2012г.</t>
  </si>
  <si>
    <t xml:space="preserve">прочие </t>
  </si>
  <si>
    <t>Итого</t>
  </si>
  <si>
    <t>Всего с НДС 18%</t>
  </si>
  <si>
    <t>Планируемая предельная   стоимость строительства (реконструкции) с учетом 30%  снижения</t>
  </si>
  <si>
    <t>(с учетом 30-ти % снижения )</t>
  </si>
  <si>
    <t>Расчет планируемой предельной цены лота СМР</t>
  </si>
  <si>
    <t>наименование стройки и филиала</t>
  </si>
  <si>
    <t>Планируемая предельная  стоимость строительства (реконструкции) с учетом 30% снижения  (п.5.*п.6.)</t>
  </si>
  <si>
    <t xml:space="preserve"> -</t>
  </si>
  <si>
    <t>Сроки строительства: начало в 2017г., окончание - в 2017г.</t>
  </si>
  <si>
    <t xml:space="preserve">Индексы-дефляторы  Минэкономразвития  от 2012г. До года ввода объекта в эксплуатацию (2017г.) </t>
  </si>
  <si>
    <t>Планируемая стоимость объекта в прогнозных ценах года окончания строительства (2017)</t>
  </si>
  <si>
    <t>Коэффициент снижения затрат, соответствующий году ввода объекта в эксплуатацию (2017г.)</t>
  </si>
  <si>
    <t>Создание и модернизация системы учта электроэнергии с организацией удаленного сбора данных у потребителей  АО "Тюменьэнерго" (Урайские электрические сети - 43 т.у)</t>
  </si>
  <si>
    <t>1.1.</t>
  </si>
  <si>
    <t>1.2.</t>
  </si>
  <si>
    <t>3.1.</t>
  </si>
  <si>
    <t>3.2.</t>
  </si>
  <si>
    <t xml:space="preserve">Индексы-дефляторы  Минэкономразвития  от 2012г. до года ввода объекта в эксплуатацию (2017г.) </t>
  </si>
  <si>
    <t xml:space="preserve">Планируемая стоимость объекта в прогнозных ценах года окончания строительства </t>
  </si>
  <si>
    <t>6.1..</t>
  </si>
  <si>
    <t>6.2.</t>
  </si>
  <si>
    <t>9</t>
  </si>
  <si>
    <t>Планируемая предельная  стоимость строительства (реконструкции) с учетом 30% снижения  (п.9.1. + п.9.2.)</t>
  </si>
  <si>
    <t>9.1.</t>
  </si>
  <si>
    <t>9.2.</t>
  </si>
  <si>
    <t>Урайские электрические сети</t>
  </si>
  <si>
    <t>Энергокомплекс</t>
  </si>
  <si>
    <t>Планируемая стоимость объекта в прогнозных ценах года окончания строительства (2017) Урайские электрические сети</t>
  </si>
  <si>
    <t>Планируемая стоимость объекта в прогнозных ценах года окончания строительства (2017) Энергокомплекс</t>
  </si>
  <si>
    <t>Планируемая предельная  стоимость строительства (реконструкции) с учетом 30% снижения  Урайские электрические сети (п.6.1.* п.7.)</t>
  </si>
  <si>
    <t>Планируемая предельная  стоимость строительства (реконструкции) с учетом 30% снижения  Энергокомплекс (п.6.2 * п.7.)</t>
  </si>
  <si>
    <t>Планируемая предельная  стоимость строительства (реконструкции) с учетом НДС Урайские электрические сети  (п.9.1. *1,18)</t>
  </si>
  <si>
    <t>Планируемая предельная  стоимость строительства (реконструкции) с учетом НДС  Энергокомплекс  (п.9.2. *1,18)</t>
  </si>
  <si>
    <t>11</t>
  </si>
  <si>
    <t>12</t>
  </si>
  <si>
    <t>1,060*1,049*1,143*1,060*1,050</t>
  </si>
  <si>
    <t>Создание и модернизация системы учта электроэнергии с организацией удаленного сбора данных у потребителей  АО "Тюменьэнерго" (Энергокомплекс - 29 т.у)</t>
  </si>
  <si>
    <t>Создание и модернизация системы учта электроэнергии с организацией удаленного сбора данных у потребителей                                                      АО "Тюменьэнерго" ( - 72 т.у)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</si>
</sst>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#,##0.000"/>
  </numFmts>
  <fonts count="3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  <charset val="204"/>
    </font>
    <font>
      <i/>
      <sz val="8"/>
      <name val="Times New Roman"/>
      <family val="1"/>
      <charset val="204"/>
    </font>
    <font>
      <i/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i/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164" fontId="2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4" fillId="0" borderId="0"/>
    <xf numFmtId="0" fontId="14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0" fillId="0" borderId="6" applyNumberFormat="0" applyFill="0" applyAlignment="0" applyProtection="0"/>
    <xf numFmtId="0" fontId="4" fillId="15" borderId="1" applyNumberFormat="0" applyAlignment="0" applyProtection="0"/>
    <xf numFmtId="0" fontId="10" fillId="0" borderId="6" applyNumberFormat="0" applyFill="0" applyAlignment="0" applyProtection="0"/>
    <xf numFmtId="0" fontId="15" fillId="16" borderId="0" applyNumberFormat="0" applyBorder="0" applyAlignment="0" applyProtection="0"/>
    <xf numFmtId="0" fontId="3" fillId="17" borderId="0" applyNumberFormat="0" applyBorder="0" applyAlignment="0" applyProtection="0"/>
    <xf numFmtId="0" fontId="15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18" borderId="8" applyNumberFormat="0" applyAlignment="0" applyProtection="0"/>
    <xf numFmtId="0" fontId="7" fillId="0" borderId="3" applyNumberFormat="0" applyFill="0" applyAlignment="0" applyProtection="0"/>
    <xf numFmtId="0" fontId="14" fillId="18" borderId="8" applyNumberFormat="0" applyAlignment="0" applyProtection="0"/>
    <xf numFmtId="0" fontId="3" fillId="19" borderId="0" applyNumberFormat="0" applyBorder="0" applyAlignment="0" applyProtection="0"/>
    <xf numFmtId="0" fontId="17" fillId="0" borderId="9" applyNumberFormat="0" applyFill="0" applyAlignment="0" applyProtection="0"/>
    <xf numFmtId="0" fontId="11" fillId="20" borderId="7" applyNumberFormat="0" applyAlignment="0" applyProtection="0"/>
    <xf numFmtId="0" fontId="18" fillId="0" borderId="0" applyNumberForma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4" fillId="0" borderId="0" xfId="0" applyFont="1" applyFill="1" applyBorder="1" applyAlignment="1">
      <alignment horizontal="center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21" borderId="0" xfId="0" applyFont="1" applyFill="1"/>
    <xf numFmtId="4" fontId="22" fillId="0" borderId="0" xfId="0" applyNumberFormat="1" applyFont="1"/>
    <xf numFmtId="4" fontId="1" fillId="0" borderId="0" xfId="0" applyNumberFormat="1" applyFont="1"/>
    <xf numFmtId="4" fontId="22" fillId="21" borderId="0" xfId="0" applyNumberFormat="1" applyFont="1" applyFill="1"/>
    <xf numFmtId="0" fontId="22" fillId="0" borderId="0" xfId="0" applyFont="1" applyAlignment="1">
      <alignment horizontal="center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wrapText="1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10" xfId="0" applyNumberFormat="1" applyFont="1" applyBorder="1" applyAlignment="1">
      <alignment horizontal="center"/>
    </xf>
    <xf numFmtId="0" fontId="22" fillId="0" borderId="11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justify" wrapText="1"/>
    </xf>
    <xf numFmtId="0" fontId="21" fillId="0" borderId="13" xfId="0" applyFont="1" applyFill="1" applyBorder="1" applyAlignment="1">
      <alignment horizontal="left" vertical="justify" wrapText="1"/>
    </xf>
    <xf numFmtId="0" fontId="1" fillId="0" borderId="14" xfId="0" applyFont="1" applyFill="1" applyBorder="1"/>
    <xf numFmtId="0" fontId="26" fillId="0" borderId="14" xfId="0" applyFont="1" applyBorder="1"/>
    <xf numFmtId="0" fontId="26" fillId="0" borderId="0" xfId="0" applyFont="1"/>
    <xf numFmtId="0" fontId="27" fillId="0" borderId="0" xfId="0" applyFont="1" applyFill="1" applyBorder="1" applyAlignment="1">
      <alignment horizontal="centerContinuous" vertical="top"/>
    </xf>
    <xf numFmtId="0" fontId="27" fillId="0" borderId="0" xfId="0" applyFont="1" applyFill="1" applyAlignment="1">
      <alignment horizontal="center" vertical="top"/>
    </xf>
    <xf numFmtId="0" fontId="28" fillId="0" borderId="0" xfId="0" applyFont="1"/>
    <xf numFmtId="0" fontId="29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0" borderId="12" xfId="0" applyNumberFormat="1" applyFont="1" applyFill="1" applyBorder="1" applyAlignment="1">
      <alignment vertical="center" wrapText="1"/>
    </xf>
    <xf numFmtId="0" fontId="30" fillId="0" borderId="0" xfId="0" applyFont="1" applyAlignment="1">
      <alignment horizontal="left"/>
    </xf>
    <xf numFmtId="165" fontId="22" fillId="0" borderId="0" xfId="0" applyNumberFormat="1" applyFont="1" applyProtection="1">
      <protection locked="0"/>
    </xf>
    <xf numFmtId="165" fontId="22" fillId="21" borderId="0" xfId="0" applyNumberFormat="1" applyFont="1" applyFill="1" applyProtection="1">
      <protection locked="0"/>
    </xf>
    <xf numFmtId="165" fontId="1" fillId="0" borderId="0" xfId="0" applyNumberFormat="1" applyFont="1" applyProtection="1">
      <protection locked="0"/>
    </xf>
    <xf numFmtId="0" fontId="22" fillId="0" borderId="0" xfId="0" applyFont="1" applyAlignment="1">
      <alignment horizontal="center" vertical="center"/>
    </xf>
    <xf numFmtId="165" fontId="22" fillId="0" borderId="0" xfId="0" applyNumberFormat="1" applyFont="1" applyAlignment="1" applyProtection="1">
      <alignment horizontal="center" vertical="center"/>
      <protection locked="0"/>
    </xf>
    <xf numFmtId="165" fontId="22" fillId="21" borderId="0" xfId="0" applyNumberFormat="1" applyFont="1" applyFill="1" applyAlignment="1" applyProtection="1">
      <alignment horizontal="center" vertical="center"/>
      <protection locked="0"/>
    </xf>
    <xf numFmtId="4" fontId="22" fillId="0" borderId="12" xfId="0" applyNumberFormat="1" applyFont="1" applyFill="1" applyBorder="1" applyAlignment="1">
      <alignment horizontal="center" vertical="center" wrapText="1"/>
    </xf>
    <xf numFmtId="4" fontId="2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6" fillId="0" borderId="0" xfId="0" applyFont="1" applyBorder="1"/>
    <xf numFmtId="0" fontId="1" fillId="0" borderId="0" xfId="0" applyFont="1" applyFill="1" applyBorder="1"/>
    <xf numFmtId="49" fontId="22" fillId="0" borderId="19" xfId="0" applyNumberFormat="1" applyFont="1" applyFill="1" applyBorder="1" applyAlignment="1">
      <alignment horizontal="center" vertical="center" wrapText="1"/>
    </xf>
    <xf numFmtId="165" fontId="22" fillId="0" borderId="21" xfId="0" applyNumberFormat="1" applyFont="1" applyFill="1" applyBorder="1" applyAlignment="1">
      <alignment vertical="center" wrapText="1"/>
    </xf>
    <xf numFmtId="49" fontId="22" fillId="0" borderId="22" xfId="0" applyNumberFormat="1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/>
    </xf>
    <xf numFmtId="0" fontId="29" fillId="0" borderId="24" xfId="0" applyFont="1" applyBorder="1" applyAlignment="1"/>
    <xf numFmtId="0" fontId="20" fillId="0" borderId="0" xfId="0" applyFont="1" applyAlignment="1">
      <alignment horizontal="right"/>
    </xf>
    <xf numFmtId="165" fontId="22" fillId="0" borderId="13" xfId="0" applyNumberFormat="1" applyFont="1" applyFill="1" applyBorder="1" applyAlignment="1">
      <alignment vertical="center" wrapText="1"/>
    </xf>
    <xf numFmtId="9" fontId="22" fillId="0" borderId="0" xfId="0" applyNumberFormat="1" applyFont="1" applyAlignment="1">
      <alignment horizontal="center" vertical="center"/>
    </xf>
    <xf numFmtId="9" fontId="2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4" fontId="22" fillId="0" borderId="0" xfId="0" applyNumberFormat="1" applyFont="1" applyAlignment="1" applyProtection="1">
      <alignment horizontal="center" vertical="center"/>
      <protection locked="0"/>
    </xf>
    <xf numFmtId="4" fontId="22" fillId="0" borderId="13" xfId="0" applyNumberFormat="1" applyFont="1" applyFill="1" applyBorder="1" applyAlignment="1">
      <alignment vertical="center" wrapText="1"/>
    </xf>
    <xf numFmtId="4" fontId="22" fillId="0" borderId="11" xfId="0" applyNumberFormat="1" applyFont="1" applyFill="1" applyBorder="1" applyAlignment="1">
      <alignment vertical="center" wrapText="1"/>
    </xf>
    <xf numFmtId="4" fontId="22" fillId="0" borderId="20" xfId="0" applyNumberFormat="1" applyFont="1" applyFill="1" applyBorder="1" applyAlignment="1">
      <alignment vertical="center" wrapText="1"/>
    </xf>
    <xf numFmtId="4" fontId="21" fillId="0" borderId="21" xfId="0" applyNumberFormat="1" applyFont="1" applyBorder="1" applyAlignment="1">
      <alignment vertical="center"/>
    </xf>
    <xf numFmtId="4" fontId="29" fillId="0" borderId="25" xfId="0" applyNumberFormat="1" applyFont="1" applyBorder="1" applyAlignment="1">
      <alignment vertical="center"/>
    </xf>
    <xf numFmtId="4" fontId="22" fillId="0" borderId="11" xfId="0" applyNumberFormat="1" applyFont="1" applyFill="1" applyBorder="1" applyAlignment="1">
      <alignment horizontal="center" vertical="center" wrapText="1"/>
    </xf>
    <xf numFmtId="4" fontId="21" fillId="0" borderId="12" xfId="0" applyNumberFormat="1" applyFont="1" applyBorder="1" applyAlignment="1">
      <alignment vertical="center"/>
    </xf>
    <xf numFmtId="4" fontId="21" fillId="0" borderId="12" xfId="0" applyNumberFormat="1" applyFont="1" applyBorder="1" applyAlignment="1">
      <alignment horizontal="center" vertical="center"/>
    </xf>
    <xf numFmtId="4" fontId="29" fillId="0" borderId="24" xfId="0" applyNumberFormat="1" applyFont="1" applyBorder="1" applyAlignment="1">
      <alignment vertical="center"/>
    </xf>
    <xf numFmtId="4" fontId="29" fillId="0" borderId="24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165" fontId="22" fillId="0" borderId="13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vertical="top"/>
    </xf>
    <xf numFmtId="4" fontId="22" fillId="0" borderId="0" xfId="0" applyNumberFormat="1" applyFont="1" applyAlignment="1">
      <alignment vertical="top"/>
    </xf>
    <xf numFmtId="4" fontId="22" fillId="21" borderId="0" xfId="0" applyNumberFormat="1" applyFont="1" applyFill="1" applyAlignment="1">
      <alignment horizontal="center" vertical="center"/>
    </xf>
    <xf numFmtId="49" fontId="21" fillId="0" borderId="19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4" fontId="21" fillId="0" borderId="11" xfId="0" applyNumberFormat="1" applyFont="1" applyFill="1" applyBorder="1" applyAlignment="1">
      <alignment vertical="center" wrapText="1"/>
    </xf>
    <xf numFmtId="165" fontId="21" fillId="0" borderId="11" xfId="0" applyNumberFormat="1" applyFont="1" applyFill="1" applyBorder="1" applyAlignment="1">
      <alignment horizontal="center" vertical="center" wrapText="1"/>
    </xf>
    <xf numFmtId="4" fontId="21" fillId="0" borderId="20" xfId="0" applyNumberFormat="1" applyFont="1" applyFill="1" applyBorder="1" applyAlignment="1">
      <alignment vertical="center" wrapText="1"/>
    </xf>
    <xf numFmtId="49" fontId="31" fillId="0" borderId="19" xfId="0" applyNumberFormat="1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left" vertical="center" wrapText="1"/>
    </xf>
    <xf numFmtId="4" fontId="31" fillId="0" borderId="11" xfId="0" applyNumberFormat="1" applyFont="1" applyFill="1" applyBorder="1" applyAlignment="1">
      <alignment vertical="center" wrapText="1"/>
    </xf>
    <xf numFmtId="165" fontId="31" fillId="0" borderId="11" xfId="0" applyNumberFormat="1" applyFont="1" applyFill="1" applyBorder="1" applyAlignment="1">
      <alignment horizontal="center" vertical="center" wrapText="1"/>
    </xf>
    <xf numFmtId="4" fontId="31" fillId="0" borderId="20" xfId="0" applyNumberFormat="1" applyFont="1" applyFill="1" applyBorder="1" applyAlignment="1">
      <alignment vertical="center" wrapText="1"/>
    </xf>
    <xf numFmtId="4" fontId="21" fillId="0" borderId="13" xfId="0" applyNumberFormat="1" applyFont="1" applyFill="1" applyBorder="1" applyAlignment="1">
      <alignment vertical="center" wrapText="1"/>
    </xf>
    <xf numFmtId="165" fontId="21" fillId="0" borderId="13" xfId="0" applyNumberFormat="1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>
      <alignment vertical="center" wrapText="1"/>
    </xf>
    <xf numFmtId="165" fontId="31" fillId="0" borderId="12" xfId="0" applyNumberFormat="1" applyFont="1" applyFill="1" applyBorder="1" applyAlignment="1">
      <alignment horizontal="center" vertical="center" wrapText="1"/>
    </xf>
    <xf numFmtId="4" fontId="21" fillId="0" borderId="11" xfId="0" applyNumberFormat="1" applyFont="1" applyFill="1" applyBorder="1" applyAlignment="1">
      <alignment horizontal="center" vertical="center" wrapText="1"/>
    </xf>
    <xf numFmtId="0" fontId="31" fillId="0" borderId="26" xfId="0" applyFont="1" applyFill="1" applyBorder="1" applyAlignment="1">
      <alignment horizontal="left" vertical="center" wrapText="1"/>
    </xf>
    <xf numFmtId="4" fontId="31" fillId="0" borderId="26" xfId="0" applyNumberFormat="1" applyFont="1" applyFill="1" applyBorder="1" applyAlignment="1">
      <alignment vertical="center" wrapText="1"/>
    </xf>
    <xf numFmtId="4" fontId="31" fillId="0" borderId="26" xfId="0" applyNumberFormat="1" applyFont="1" applyFill="1" applyBorder="1" applyAlignment="1">
      <alignment horizontal="center" vertical="center" wrapText="1"/>
    </xf>
    <xf numFmtId="49" fontId="21" fillId="0" borderId="22" xfId="0" applyNumberFormat="1" applyFont="1" applyFill="1" applyBorder="1" applyAlignment="1">
      <alignment horizontal="center" vertical="center" wrapText="1"/>
    </xf>
    <xf numFmtId="4" fontId="21" fillId="0" borderId="12" xfId="0" applyNumberFormat="1" applyFont="1" applyFill="1" applyBorder="1" applyAlignment="1">
      <alignment vertical="center" wrapText="1"/>
    </xf>
    <xf numFmtId="4" fontId="21" fillId="0" borderId="12" xfId="0" applyNumberFormat="1" applyFont="1" applyFill="1" applyBorder="1" applyAlignment="1">
      <alignment horizontal="center" vertical="center" wrapText="1"/>
    </xf>
    <xf numFmtId="49" fontId="31" fillId="0" borderId="22" xfId="0" applyNumberFormat="1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left" vertical="justify" wrapText="1"/>
    </xf>
    <xf numFmtId="4" fontId="31" fillId="0" borderId="12" xfId="0" applyNumberFormat="1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/>
    </xf>
    <xf numFmtId="0" fontId="31" fillId="0" borderId="28" xfId="0" applyFont="1" applyFill="1" applyBorder="1" applyAlignment="1">
      <alignment horizontal="left" vertical="justify" wrapText="1"/>
    </xf>
    <xf numFmtId="4" fontId="31" fillId="0" borderId="29" xfId="0" applyNumberFormat="1" applyFont="1" applyFill="1" applyBorder="1" applyAlignment="1">
      <alignment vertical="center" wrapText="1"/>
    </xf>
    <xf numFmtId="4" fontId="31" fillId="0" borderId="30" xfId="0" applyNumberFormat="1" applyFont="1" applyFill="1" applyBorder="1" applyAlignment="1">
      <alignment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" fontId="31" fillId="0" borderId="29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4" fontId="31" fillId="0" borderId="21" xfId="0" applyNumberFormat="1" applyFont="1" applyFill="1" applyBorder="1" applyAlignment="1">
      <alignment vertical="center" wrapText="1"/>
    </xf>
    <xf numFmtId="2" fontId="1" fillId="0" borderId="0" xfId="0" applyNumberFormat="1" applyFont="1" applyAlignment="1">
      <alignment vertical="top"/>
    </xf>
    <xf numFmtId="2" fontId="22" fillId="0" borderId="0" xfId="0" applyNumberFormat="1" applyFont="1" applyAlignment="1">
      <alignment vertical="top"/>
    </xf>
    <xf numFmtId="2" fontId="22" fillId="0" borderId="0" xfId="0" applyNumberFormat="1" applyFont="1"/>
    <xf numFmtId="2" fontId="22" fillId="0" borderId="0" xfId="0" applyNumberFormat="1" applyFont="1" applyAlignment="1">
      <alignment horizontal="center" vertical="center"/>
    </xf>
    <xf numFmtId="2" fontId="22" fillId="21" borderId="0" xfId="0" applyNumberFormat="1" applyFont="1" applyFill="1"/>
    <xf numFmtId="2" fontId="1" fillId="0" borderId="0" xfId="0" applyNumberFormat="1" applyFont="1"/>
    <xf numFmtId="0" fontId="22" fillId="0" borderId="0" xfId="0" applyFont="1" applyBorder="1"/>
    <xf numFmtId="4" fontId="22" fillId="0" borderId="0" xfId="0" applyNumberFormat="1" applyFont="1" applyFill="1" applyBorder="1" applyAlignment="1">
      <alignment vertical="center" wrapText="1"/>
    </xf>
    <xf numFmtId="4" fontId="22" fillId="0" borderId="0" xfId="0" applyNumberFormat="1" applyFont="1" applyFill="1" applyBorder="1" applyAlignment="1">
      <alignment horizontal="center" vertical="center" wrapText="1"/>
    </xf>
    <xf numFmtId="0" fontId="22" fillId="21" borderId="0" xfId="0" applyFont="1" applyFill="1" applyBorder="1"/>
    <xf numFmtId="2" fontId="22" fillId="0" borderId="0" xfId="0" applyNumberFormat="1" applyFont="1" applyBorder="1"/>
    <xf numFmtId="0" fontId="22" fillId="0" borderId="0" xfId="0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9" fontId="22" fillId="0" borderId="0" xfId="0" applyNumberFormat="1" applyFont="1" applyBorder="1" applyAlignment="1">
      <alignment horizontal="center" vertical="center"/>
    </xf>
    <xf numFmtId="9" fontId="22" fillId="0" borderId="0" xfId="0" applyNumberFormat="1" applyFont="1" applyBorder="1" applyAlignment="1" applyProtection="1">
      <alignment horizontal="center" vertical="center"/>
      <protection locked="0"/>
    </xf>
    <xf numFmtId="165" fontId="22" fillId="0" borderId="0" xfId="0" applyNumberFormat="1" applyFont="1" applyBorder="1" applyAlignment="1" applyProtection="1">
      <alignment horizontal="center" vertical="center"/>
      <protection locked="0"/>
    </xf>
    <xf numFmtId="4" fontId="22" fillId="0" borderId="0" xfId="0" applyNumberFormat="1" applyFont="1" applyBorder="1" applyAlignment="1" applyProtection="1">
      <alignment horizontal="center" vertical="center"/>
      <protection locked="0"/>
    </xf>
    <xf numFmtId="165" fontId="22" fillId="0" borderId="0" xfId="0" applyNumberFormat="1" applyFont="1" applyBorder="1" applyProtection="1">
      <protection locked="0"/>
    </xf>
    <xf numFmtId="4" fontId="22" fillId="21" borderId="0" xfId="0" applyNumberFormat="1" applyFont="1" applyFill="1" applyBorder="1" applyAlignment="1">
      <alignment horizontal="center" vertical="center"/>
    </xf>
    <xf numFmtId="165" fontId="22" fillId="21" borderId="0" xfId="0" applyNumberFormat="1" applyFont="1" applyFill="1" applyBorder="1" applyAlignment="1" applyProtection="1">
      <alignment horizontal="center" vertical="center"/>
      <protection locked="0"/>
    </xf>
    <xf numFmtId="165" fontId="22" fillId="21" borderId="0" xfId="0" applyNumberFormat="1" applyFont="1" applyFill="1" applyBorder="1" applyProtection="1">
      <protection locked="0"/>
    </xf>
    <xf numFmtId="2" fontId="22" fillId="21" borderId="0" xfId="0" applyNumberFormat="1" applyFont="1" applyFill="1" applyBorder="1"/>
    <xf numFmtId="4" fontId="22" fillId="21" borderId="0" xfId="0" applyNumberFormat="1" applyFont="1" applyFill="1" applyBorder="1"/>
    <xf numFmtId="4" fontId="22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165" fontId="1" fillId="0" borderId="0" xfId="0" applyNumberFormat="1" applyFont="1" applyBorder="1" applyProtection="1">
      <protection locked="0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22" fillId="0" borderId="13" xfId="0" applyNumberFormat="1" applyFont="1" applyFill="1" applyBorder="1" applyAlignment="1">
      <alignment vertical="center" wrapText="1"/>
    </xf>
    <xf numFmtId="165" fontId="22" fillId="0" borderId="15" xfId="0" applyNumberFormat="1" applyFont="1" applyFill="1" applyBorder="1" applyAlignment="1">
      <alignment vertical="center" wrapText="1"/>
    </xf>
    <xf numFmtId="165" fontId="22" fillId="0" borderId="16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top"/>
    </xf>
    <xf numFmtId="0" fontId="25" fillId="0" borderId="18" xfId="0" applyFont="1" applyFill="1" applyBorder="1" applyAlignment="1">
      <alignment horizontal="center" wrapText="1"/>
    </xf>
    <xf numFmtId="0" fontId="20" fillId="0" borderId="0" xfId="0" applyFont="1" applyAlignment="1">
      <alignment horizontal="right"/>
    </xf>
    <xf numFmtId="0" fontId="21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vertical="center" wrapText="1"/>
    </xf>
    <xf numFmtId="165" fontId="1" fillId="0" borderId="15" xfId="0" applyNumberFormat="1" applyFont="1" applyFill="1" applyBorder="1" applyAlignment="1">
      <alignment vertical="center" wrapText="1"/>
    </xf>
    <xf numFmtId="165" fontId="1" fillId="0" borderId="16" xfId="0" applyNumberFormat="1" applyFont="1" applyFill="1" applyBorder="1" applyAlignment="1">
      <alignment vertical="center" wrapText="1"/>
    </xf>
  </cellXfs>
  <cellStyles count="4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Денежный 2" xfId="10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/>
    <cellStyle name="Обычный 2 2" xfId="20"/>
    <cellStyle name="Плохой" xfId="21" builtinId="27" customBuiltin="1"/>
    <cellStyle name="Пояснение" xfId="22" builtinId="53" customBuiltin="1"/>
    <cellStyle name="Примечание" xfId="23" builtinId="10" customBuiltin="1"/>
    <cellStyle name="Связанная ячейка" xfId="24" builtinId="24" customBuiltin="1"/>
    <cellStyle name="Текст предупреждения" xfId="25" builtinId="11" customBuiltin="1"/>
    <cellStyle name="Хороший" xfId="26" builtinId="26" customBuiltin="1"/>
    <cellStyle name="㼿㼿" xfId="27"/>
    <cellStyle name="㼿㼿?" xfId="28"/>
    <cellStyle name="㼿㼿_Укрупненный р расчет _1" xfId="29"/>
    <cellStyle name="㼿㼿㼿" xfId="30"/>
    <cellStyle name="㼿㼿㼿?" xfId="31"/>
    <cellStyle name="㼿㼿㼿_Укрупненный расчет  Волод._1" xfId="32"/>
    <cellStyle name="㼿㼿㼿㼿" xfId="33"/>
    <cellStyle name="㼿㼿㼿㼿?" xfId="34"/>
    <cellStyle name="㼿㼿㼿㼿_Укрупненный р расчет _2" xfId="35"/>
    <cellStyle name="㼿㼿㼿㼿㼿" xfId="36"/>
    <cellStyle name="㼿㼿㼿㼿㼿?" xfId="37"/>
    <cellStyle name="㼿㼿㼿㼿㼿_Укрупненный р расчет _5" xfId="38"/>
    <cellStyle name="㼿㼿㼿㼿㼿㼿?" xfId="39"/>
    <cellStyle name="㼿㼿㼿㼿㼿㼿㼿㼿" xfId="40"/>
    <cellStyle name="㼿㼿㼿㼿㼿㼿㼿㼿㼿" xfId="41"/>
    <cellStyle name="㼿㼿㼿㼿㼿㼿㼿㼿㼿㼿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view="pageBreakPreview" topLeftCell="A4" zoomScale="75" zoomScaleNormal="100" zoomScaleSheetLayoutView="75" workbookViewId="0">
      <selection activeCell="N12" sqref="N12"/>
    </sheetView>
  </sheetViews>
  <sheetFormatPr defaultRowHeight="12.75" x14ac:dyDescent="0.2"/>
  <cols>
    <col min="1" max="1" width="6" style="1" customWidth="1"/>
    <col min="2" max="2" width="41" style="1" customWidth="1"/>
    <col min="3" max="3" width="14.7109375" style="1" customWidth="1"/>
    <col min="4" max="4" width="15" style="1" customWidth="1"/>
    <col min="5" max="5" width="11.140625" style="1" customWidth="1"/>
    <col min="6" max="6" width="13.28515625" style="1" customWidth="1"/>
    <col min="7" max="7" width="15.140625" style="1" customWidth="1"/>
    <col min="8" max="8" width="11.28515625" style="1" bestFit="1" customWidth="1"/>
    <col min="9" max="9" width="9.140625" style="1"/>
    <col min="10" max="10" width="16.140625" style="111" customWidth="1"/>
    <col min="11" max="11" width="16.140625" style="9" customWidth="1"/>
    <col min="12" max="12" width="16.140625" style="1" customWidth="1"/>
    <col min="13" max="13" width="16.7109375" style="1" bestFit="1" customWidth="1"/>
    <col min="14" max="14" width="9.140625" style="1"/>
    <col min="15" max="18" width="15.85546875" style="1" customWidth="1"/>
    <col min="19" max="16384" width="9.140625" style="1"/>
  </cols>
  <sheetData>
    <row r="1" spans="1:20" s="2" customFormat="1" ht="14.25" x14ac:dyDescent="0.2">
      <c r="A1" s="141"/>
      <c r="B1" s="141"/>
      <c r="C1" s="141"/>
      <c r="D1" s="48"/>
      <c r="E1" s="48"/>
      <c r="F1" s="48"/>
      <c r="G1" s="48"/>
      <c r="J1" s="106"/>
      <c r="K1" s="68"/>
    </row>
    <row r="2" spans="1:20" s="3" customFormat="1" ht="15.75" customHeight="1" x14ac:dyDescent="0.25">
      <c r="A2" s="142" t="s">
        <v>21</v>
      </c>
      <c r="B2" s="142"/>
      <c r="C2" s="142"/>
      <c r="D2" s="142"/>
      <c r="E2" s="142"/>
      <c r="F2" s="142"/>
      <c r="G2" s="142"/>
      <c r="J2" s="107"/>
      <c r="K2" s="69"/>
    </row>
    <row r="3" spans="1:20" s="3" customFormat="1" ht="15.75" customHeight="1" x14ac:dyDescent="0.25">
      <c r="A3" s="143" t="s">
        <v>20</v>
      </c>
      <c r="B3" s="143"/>
      <c r="C3" s="143"/>
      <c r="D3" s="143"/>
      <c r="E3" s="143"/>
      <c r="F3" s="143"/>
      <c r="G3" s="143"/>
      <c r="J3" s="107"/>
      <c r="K3" s="69"/>
    </row>
    <row r="4" spans="1:20" s="3" customFormat="1" ht="17.25" customHeight="1" x14ac:dyDescent="0.25">
      <c r="A4" s="144"/>
      <c r="B4" s="144"/>
      <c r="C4" s="144"/>
      <c r="D4" s="4"/>
      <c r="E4" s="4"/>
      <c r="F4" s="4"/>
      <c r="G4" s="4"/>
      <c r="J4" s="107"/>
      <c r="K4" s="69"/>
    </row>
    <row r="5" spans="1:20" s="3" customFormat="1" ht="46.5" customHeight="1" x14ac:dyDescent="0.2">
      <c r="A5" s="145" t="s">
        <v>29</v>
      </c>
      <c r="B5" s="145"/>
      <c r="C5" s="145"/>
      <c r="D5" s="145"/>
      <c r="E5" s="145"/>
      <c r="F5" s="145"/>
      <c r="G5" s="145"/>
      <c r="H5" s="27"/>
      <c r="J5" s="107"/>
      <c r="K5" s="69"/>
    </row>
    <row r="6" spans="1:20" s="3" customFormat="1" ht="15.75" customHeight="1" x14ac:dyDescent="0.25">
      <c r="A6" s="140" t="s">
        <v>22</v>
      </c>
      <c r="B6" s="140"/>
      <c r="C6" s="140"/>
      <c r="D6" s="140"/>
      <c r="E6" s="140"/>
      <c r="F6" s="140"/>
      <c r="G6" s="140"/>
      <c r="J6" s="107"/>
      <c r="K6" s="69"/>
    </row>
    <row r="7" spans="1:20" s="6" customFormat="1" ht="15.75" x14ac:dyDescent="0.25">
      <c r="A7" s="5" t="s">
        <v>0</v>
      </c>
      <c r="C7" s="11"/>
      <c r="J7" s="108"/>
      <c r="K7" s="8"/>
    </row>
    <row r="8" spans="1:20" s="6" customFormat="1" ht="24" customHeight="1" thickBot="1" x14ac:dyDescent="0.3">
      <c r="A8" s="30" t="s">
        <v>25</v>
      </c>
      <c r="G8" s="11"/>
      <c r="J8" s="108"/>
      <c r="K8" s="8"/>
    </row>
    <row r="9" spans="1:20" s="6" customFormat="1" ht="32.25" thickBot="1" x14ac:dyDescent="0.3">
      <c r="A9" s="12" t="s">
        <v>5</v>
      </c>
      <c r="B9" s="12" t="s">
        <v>6</v>
      </c>
      <c r="C9" s="12" t="s">
        <v>7</v>
      </c>
      <c r="D9" s="13" t="s">
        <v>8</v>
      </c>
      <c r="E9" s="28" t="s">
        <v>16</v>
      </c>
      <c r="F9" s="14" t="s">
        <v>12</v>
      </c>
      <c r="G9" s="14" t="s">
        <v>17</v>
      </c>
      <c r="J9" s="134"/>
      <c r="K9" s="135"/>
      <c r="L9" s="135"/>
      <c r="M9" s="52"/>
      <c r="O9" s="134"/>
      <c r="P9" s="135"/>
      <c r="Q9" s="135"/>
      <c r="S9" s="31"/>
    </row>
    <row r="10" spans="1:20" s="6" customFormat="1" ht="16.5" thickBot="1" x14ac:dyDescent="0.3">
      <c r="A10" s="12" t="s">
        <v>3</v>
      </c>
      <c r="B10" s="12" t="s">
        <v>1</v>
      </c>
      <c r="C10" s="15" t="s">
        <v>2</v>
      </c>
      <c r="D10" s="16" t="s">
        <v>4</v>
      </c>
      <c r="E10" s="16" t="s">
        <v>9</v>
      </c>
      <c r="F10" s="17" t="s">
        <v>10</v>
      </c>
      <c r="G10" s="17" t="s">
        <v>13</v>
      </c>
      <c r="J10" s="109"/>
      <c r="K10" s="53"/>
      <c r="L10" s="34"/>
      <c r="M10" s="34"/>
      <c r="N10" s="34"/>
      <c r="O10" s="34"/>
      <c r="P10" s="34"/>
      <c r="Q10" s="34"/>
      <c r="R10" s="34"/>
      <c r="S10" s="31"/>
      <c r="T10" s="31"/>
    </row>
    <row r="11" spans="1:20" s="6" customFormat="1" ht="46.5" customHeight="1" x14ac:dyDescent="0.25">
      <c r="A11" s="42" t="s">
        <v>3</v>
      </c>
      <c r="B11" s="18" t="s">
        <v>14</v>
      </c>
      <c r="C11" s="56">
        <v>247103.85</v>
      </c>
      <c r="D11" s="56">
        <v>532222.15</v>
      </c>
      <c r="E11" s="60" t="s">
        <v>24</v>
      </c>
      <c r="F11" s="56">
        <v>42513.27</v>
      </c>
      <c r="G11" s="57">
        <f>C11+D11+F11</f>
        <v>821839.27</v>
      </c>
      <c r="H11" s="8"/>
      <c r="J11" s="109"/>
      <c r="K11" s="53"/>
      <c r="L11" s="50"/>
      <c r="M11" s="50"/>
      <c r="N11" s="35"/>
      <c r="O11" s="51"/>
      <c r="P11" s="51"/>
      <c r="Q11" s="51"/>
      <c r="R11" s="35"/>
      <c r="S11" s="31"/>
      <c r="T11" s="31"/>
    </row>
    <row r="12" spans="1:20" s="6" customFormat="1" ht="42.75" customHeight="1" x14ac:dyDescent="0.25">
      <c r="A12" s="42" t="s">
        <v>1</v>
      </c>
      <c r="B12" s="18" t="s">
        <v>11</v>
      </c>
      <c r="C12" s="29">
        <v>3.89</v>
      </c>
      <c r="D12" s="29">
        <v>3.82</v>
      </c>
      <c r="E12" s="37" t="s">
        <v>24</v>
      </c>
      <c r="F12" s="29">
        <v>5.08</v>
      </c>
      <c r="G12" s="43"/>
      <c r="H12" s="8"/>
      <c r="J12" s="109"/>
      <c r="K12" s="53"/>
      <c r="L12" s="53"/>
      <c r="M12" s="53"/>
      <c r="N12" s="35"/>
      <c r="O12" s="54"/>
      <c r="P12" s="54"/>
      <c r="Q12" s="54"/>
      <c r="R12" s="54"/>
      <c r="S12" s="31"/>
      <c r="T12" s="31"/>
    </row>
    <row r="13" spans="1:20" s="6" customFormat="1" ht="45" customHeight="1" x14ac:dyDescent="0.25">
      <c r="A13" s="42" t="s">
        <v>2</v>
      </c>
      <c r="B13" s="18" t="s">
        <v>15</v>
      </c>
      <c r="C13" s="55">
        <f>C11*C12</f>
        <v>961233.98</v>
      </c>
      <c r="D13" s="55">
        <f>D11*D12</f>
        <v>2033088.61</v>
      </c>
      <c r="E13" s="38" t="s">
        <v>24</v>
      </c>
      <c r="F13" s="55">
        <f>F11*F12</f>
        <v>215967.41</v>
      </c>
      <c r="G13" s="57">
        <f>C13+D13+F13</f>
        <v>3210290</v>
      </c>
      <c r="H13" s="8"/>
      <c r="J13" s="109"/>
      <c r="K13" s="53"/>
      <c r="L13" s="35"/>
      <c r="M13" s="35"/>
      <c r="N13" s="35"/>
      <c r="O13" s="35"/>
      <c r="P13" s="35"/>
      <c r="Q13" s="31"/>
      <c r="R13" s="31"/>
      <c r="S13" s="31"/>
      <c r="T13" s="31"/>
    </row>
    <row r="14" spans="1:20" s="6" customFormat="1" ht="55.5" customHeight="1" x14ac:dyDescent="0.25">
      <c r="A14" s="42" t="s">
        <v>4</v>
      </c>
      <c r="B14" s="18" t="s">
        <v>26</v>
      </c>
      <c r="C14" s="136" t="s">
        <v>52</v>
      </c>
      <c r="D14" s="137"/>
      <c r="E14" s="137"/>
      <c r="F14" s="138"/>
      <c r="G14" s="43">
        <f>1.06*1.049*1.143*1.06*1.05</f>
        <v>1.415</v>
      </c>
      <c r="H14" s="8"/>
      <c r="J14" s="109"/>
      <c r="K14" s="53"/>
      <c r="L14" s="35"/>
      <c r="M14" s="35"/>
      <c r="N14" s="35"/>
      <c r="O14" s="35"/>
      <c r="P14" s="35"/>
      <c r="Q14" s="31"/>
      <c r="R14" s="31"/>
      <c r="S14" s="31"/>
      <c r="T14" s="31"/>
    </row>
    <row r="15" spans="1:20" s="6" customFormat="1" ht="57" customHeight="1" x14ac:dyDescent="0.25">
      <c r="A15" s="42" t="s">
        <v>9</v>
      </c>
      <c r="B15" s="18" t="s">
        <v>27</v>
      </c>
      <c r="C15" s="56">
        <f>C13*1.06*1.049*1.143*1.06*1.05</f>
        <v>1359727.44</v>
      </c>
      <c r="D15" s="56">
        <f>D13*1.06*1.049*1.143*1.06*1.05</f>
        <v>2875934.93</v>
      </c>
      <c r="E15" s="60" t="s">
        <v>24</v>
      </c>
      <c r="F15" s="56">
        <f>F13*1.06*1.049*1.143*1.06*1.05</f>
        <v>305499.83</v>
      </c>
      <c r="G15" s="57">
        <f>C15+D15+F15</f>
        <v>4541162.2</v>
      </c>
      <c r="H15" s="8"/>
      <c r="J15" s="110"/>
      <c r="K15" s="70"/>
      <c r="L15" s="36"/>
      <c r="M15" s="36"/>
      <c r="N15" s="36"/>
      <c r="O15" s="36"/>
      <c r="P15" s="36"/>
      <c r="Q15" s="32"/>
      <c r="R15" s="32"/>
      <c r="S15" s="32"/>
      <c r="T15" s="31"/>
    </row>
    <row r="16" spans="1:20" s="7" customFormat="1" ht="46.5" customHeight="1" x14ac:dyDescent="0.25">
      <c r="A16" s="44" t="s">
        <v>10</v>
      </c>
      <c r="B16" s="19" t="s">
        <v>28</v>
      </c>
      <c r="C16" s="49">
        <v>0.7</v>
      </c>
      <c r="D16" s="49">
        <v>0.7</v>
      </c>
      <c r="E16" s="38" t="s">
        <v>24</v>
      </c>
      <c r="F16" s="49">
        <v>0.7</v>
      </c>
      <c r="G16" s="43"/>
      <c r="H16" s="10"/>
      <c r="J16" s="110"/>
      <c r="K16" s="10"/>
      <c r="L16" s="10"/>
      <c r="M16" s="36"/>
      <c r="N16" s="36"/>
      <c r="O16" s="36"/>
      <c r="P16" s="36"/>
      <c r="Q16" s="32"/>
      <c r="R16" s="32"/>
      <c r="S16" s="32"/>
      <c r="T16" s="32"/>
    </row>
    <row r="17" spans="1:20" s="7" customFormat="1" ht="48" customHeight="1" x14ac:dyDescent="0.25">
      <c r="A17" s="44" t="s">
        <v>13</v>
      </c>
      <c r="B17" s="19" t="s">
        <v>23</v>
      </c>
      <c r="C17" s="29">
        <f>C15*C16</f>
        <v>951809.21</v>
      </c>
      <c r="D17" s="29">
        <f>D15*D16</f>
        <v>2013154.45</v>
      </c>
      <c r="E17" s="37" t="s">
        <v>24</v>
      </c>
      <c r="F17" s="29">
        <f>F15*F16</f>
        <v>213849.88</v>
      </c>
      <c r="G17" s="57">
        <f>C17+D17+F17</f>
        <v>3178813.54</v>
      </c>
      <c r="H17" s="10"/>
      <c r="J17" s="109"/>
      <c r="K17" s="53"/>
      <c r="L17" s="54"/>
      <c r="M17" s="35"/>
      <c r="N17" s="35"/>
      <c r="O17" s="35"/>
      <c r="P17" s="35"/>
      <c r="Q17" s="31"/>
      <c r="R17" s="31"/>
      <c r="S17" s="31"/>
      <c r="T17" s="32"/>
    </row>
    <row r="18" spans="1:20" s="6" customFormat="1" ht="48" customHeight="1" x14ac:dyDescent="0.25">
      <c r="A18" s="45">
        <v>8</v>
      </c>
      <c r="B18" s="20" t="s">
        <v>19</v>
      </c>
      <c r="C18" s="61">
        <f>C17</f>
        <v>951809.21</v>
      </c>
      <c r="D18" s="61">
        <f>D17</f>
        <v>2013154.45</v>
      </c>
      <c r="E18" s="62" t="s">
        <v>24</v>
      </c>
      <c r="F18" s="61">
        <f>F17</f>
        <v>213849.88</v>
      </c>
      <c r="G18" s="58">
        <f>G17</f>
        <v>3178813.54</v>
      </c>
      <c r="H18" s="8"/>
      <c r="J18" s="108"/>
      <c r="K18" s="8"/>
      <c r="L18" s="34"/>
      <c r="M18" s="35"/>
      <c r="N18" s="35"/>
      <c r="O18" s="35"/>
      <c r="P18" s="35"/>
      <c r="Q18" s="35"/>
      <c r="R18" s="31"/>
      <c r="S18" s="31"/>
      <c r="T18" s="31"/>
    </row>
    <row r="19" spans="1:20" s="6" customFormat="1" ht="24.75" customHeight="1" thickBot="1" x14ac:dyDescent="0.3">
      <c r="A19" s="46">
        <v>9</v>
      </c>
      <c r="B19" s="47" t="s">
        <v>18</v>
      </c>
      <c r="C19" s="63">
        <f>C18*1.18</f>
        <v>1123134.8700000001</v>
      </c>
      <c r="D19" s="63">
        <f>D18*1.18</f>
        <v>2375522.25</v>
      </c>
      <c r="E19" s="64" t="s">
        <v>24</v>
      </c>
      <c r="F19" s="63">
        <f>F18*1.18</f>
        <v>252342.86</v>
      </c>
      <c r="G19" s="59">
        <f>SUM(C19:F19)</f>
        <v>3750999.98</v>
      </c>
      <c r="J19" s="108"/>
      <c r="K19" s="8"/>
      <c r="M19" s="31"/>
      <c r="N19" s="31"/>
      <c r="O19" s="31"/>
      <c r="P19" s="31"/>
      <c r="Q19" s="31"/>
      <c r="R19" s="31"/>
      <c r="S19" s="31"/>
      <c r="T19" s="31"/>
    </row>
    <row r="20" spans="1:20" s="6" customFormat="1" ht="15.75" x14ac:dyDescent="0.25">
      <c r="C20" s="8"/>
      <c r="D20" s="8"/>
      <c r="E20" s="8"/>
      <c r="F20" s="8"/>
      <c r="G20" s="8"/>
      <c r="H20" s="8"/>
      <c r="J20" s="108"/>
      <c r="K20" s="8"/>
      <c r="M20" s="31"/>
      <c r="N20" s="31"/>
      <c r="O20" s="31"/>
      <c r="P20" s="31"/>
      <c r="Q20" s="31"/>
      <c r="R20" s="31"/>
      <c r="S20" s="31"/>
      <c r="T20" s="31"/>
    </row>
    <row r="21" spans="1:20" x14ac:dyDescent="0.2">
      <c r="G21" s="9"/>
      <c r="H21" s="9"/>
      <c r="M21" s="33"/>
      <c r="N21" s="33"/>
      <c r="O21" s="33"/>
      <c r="P21" s="33"/>
      <c r="Q21" s="33"/>
      <c r="R21" s="33"/>
      <c r="S21" s="33"/>
      <c r="T21" s="33"/>
    </row>
    <row r="22" spans="1:20" ht="15" x14ac:dyDescent="0.25">
      <c r="A22" s="41"/>
      <c r="C22" s="22"/>
      <c r="D22" s="23"/>
      <c r="E22" s="39"/>
      <c r="F22" s="40"/>
      <c r="G22" s="9"/>
      <c r="H22" s="9"/>
      <c r="M22" s="33"/>
      <c r="N22" s="33"/>
      <c r="O22" s="33"/>
      <c r="P22" s="33"/>
      <c r="Q22" s="33"/>
      <c r="R22" s="33"/>
      <c r="S22" s="33"/>
      <c r="T22" s="33"/>
    </row>
    <row r="23" spans="1:20" ht="15" x14ac:dyDescent="0.25">
      <c r="A23" s="41"/>
      <c r="C23" s="40"/>
      <c r="D23" s="23"/>
      <c r="E23" s="39"/>
      <c r="F23" s="40"/>
      <c r="G23" s="9"/>
      <c r="H23" s="9"/>
      <c r="M23" s="33"/>
      <c r="N23" s="33"/>
      <c r="O23" s="33"/>
      <c r="P23" s="33"/>
      <c r="Q23" s="33"/>
      <c r="R23" s="33"/>
      <c r="S23" s="33"/>
      <c r="T23" s="33"/>
    </row>
    <row r="24" spans="1:20" ht="15" x14ac:dyDescent="0.25">
      <c r="B24" s="24"/>
      <c r="C24" s="25"/>
      <c r="D24" s="26"/>
      <c r="E24" s="139"/>
      <c r="F24" s="139"/>
      <c r="G24" s="9"/>
      <c r="H24" s="9"/>
    </row>
    <row r="25" spans="1:20" ht="15" x14ac:dyDescent="0.25">
      <c r="A25" s="41"/>
      <c r="C25" s="21"/>
      <c r="D25" s="23"/>
      <c r="E25" s="39"/>
      <c r="F25" s="40"/>
      <c r="G25" s="9"/>
      <c r="H25" s="9"/>
    </row>
    <row r="26" spans="1:20" ht="15" x14ac:dyDescent="0.25">
      <c r="B26" s="24"/>
      <c r="C26" s="25"/>
      <c r="D26" s="26"/>
      <c r="E26" s="139"/>
      <c r="F26" s="139"/>
    </row>
    <row r="28" spans="1:20" x14ac:dyDescent="0.2">
      <c r="C28" s="21"/>
    </row>
  </sheetData>
  <mergeCells count="11">
    <mergeCell ref="A6:G6"/>
    <mergeCell ref="A1:C1"/>
    <mergeCell ref="A2:G2"/>
    <mergeCell ref="A3:G3"/>
    <mergeCell ref="A4:C4"/>
    <mergeCell ref="A5:G5"/>
    <mergeCell ref="J9:L9"/>
    <mergeCell ref="O9:Q9"/>
    <mergeCell ref="C14:F14"/>
    <mergeCell ref="E24:F24"/>
    <mergeCell ref="E26:F26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view="pageBreakPreview" zoomScale="75" zoomScaleNormal="100" zoomScaleSheetLayoutView="75" workbookViewId="0">
      <selection activeCell="L14" sqref="L14"/>
    </sheetView>
  </sheetViews>
  <sheetFormatPr defaultRowHeight="12.75" x14ac:dyDescent="0.2"/>
  <cols>
    <col min="1" max="1" width="6" style="1" customWidth="1"/>
    <col min="2" max="2" width="41" style="1" customWidth="1"/>
    <col min="3" max="3" width="14.7109375" style="1" customWidth="1"/>
    <col min="4" max="4" width="15" style="1" customWidth="1"/>
    <col min="5" max="5" width="11.140625" style="1" customWidth="1"/>
    <col min="6" max="6" width="13.28515625" style="1" customWidth="1"/>
    <col min="7" max="7" width="15.140625" style="1" customWidth="1"/>
    <col min="8" max="8" width="11.28515625" style="1" bestFit="1" customWidth="1"/>
    <col min="9" max="9" width="12.140625" style="111" bestFit="1" customWidth="1"/>
    <col min="10" max="10" width="16.140625" style="1" customWidth="1"/>
    <col min="11" max="11" width="16.140625" style="9" customWidth="1"/>
    <col min="12" max="12" width="16.140625" style="1" customWidth="1"/>
    <col min="13" max="13" width="16.7109375" style="1" bestFit="1" customWidth="1"/>
    <col min="14" max="14" width="13" style="1" customWidth="1"/>
    <col min="15" max="18" width="15.85546875" style="1" customWidth="1"/>
    <col min="19" max="16384" width="9.140625" style="1"/>
  </cols>
  <sheetData>
    <row r="1" spans="1:20" s="2" customFormat="1" ht="14.25" x14ac:dyDescent="0.2">
      <c r="A1" s="141"/>
      <c r="B1" s="141"/>
      <c r="C1" s="141"/>
      <c r="D1" s="65"/>
      <c r="E1" s="65"/>
      <c r="F1" s="65"/>
      <c r="G1" s="65"/>
      <c r="I1" s="106"/>
      <c r="K1" s="68"/>
    </row>
    <row r="2" spans="1:20" s="3" customFormat="1" ht="15.75" customHeight="1" x14ac:dyDescent="0.25">
      <c r="A2" s="142" t="s">
        <v>21</v>
      </c>
      <c r="B2" s="142"/>
      <c r="C2" s="142"/>
      <c r="D2" s="142"/>
      <c r="E2" s="142"/>
      <c r="F2" s="142"/>
      <c r="G2" s="142"/>
      <c r="I2" s="107"/>
      <c r="K2" s="69"/>
    </row>
    <row r="3" spans="1:20" s="3" customFormat="1" ht="15.75" customHeight="1" x14ac:dyDescent="0.25">
      <c r="A3" s="143" t="s">
        <v>20</v>
      </c>
      <c r="B3" s="143"/>
      <c r="C3" s="143"/>
      <c r="D3" s="143"/>
      <c r="E3" s="143"/>
      <c r="F3" s="143"/>
      <c r="G3" s="143"/>
      <c r="I3" s="107"/>
      <c r="K3" s="69"/>
    </row>
    <row r="4" spans="1:20" s="3" customFormat="1" ht="17.25" customHeight="1" x14ac:dyDescent="0.25">
      <c r="A4" s="144"/>
      <c r="B4" s="144"/>
      <c r="C4" s="144"/>
      <c r="D4" s="4"/>
      <c r="E4" s="4"/>
      <c r="F4" s="4"/>
      <c r="G4" s="4"/>
      <c r="I4" s="107"/>
      <c r="K4" s="69"/>
    </row>
    <row r="5" spans="1:20" s="3" customFormat="1" ht="46.5" customHeight="1" x14ac:dyDescent="0.2">
      <c r="A5" s="145" t="s">
        <v>53</v>
      </c>
      <c r="B5" s="145"/>
      <c r="C5" s="145"/>
      <c r="D5" s="145"/>
      <c r="E5" s="145"/>
      <c r="F5" s="145"/>
      <c r="G5" s="145"/>
      <c r="H5" s="27"/>
      <c r="I5" s="107"/>
      <c r="K5" s="69"/>
    </row>
    <row r="6" spans="1:20" s="3" customFormat="1" ht="15.75" customHeight="1" x14ac:dyDescent="0.25">
      <c r="A6" s="140" t="s">
        <v>22</v>
      </c>
      <c r="B6" s="140"/>
      <c r="C6" s="140"/>
      <c r="D6" s="140"/>
      <c r="E6" s="140"/>
      <c r="F6" s="140"/>
      <c r="G6" s="140"/>
      <c r="I6" s="107"/>
      <c r="K6" s="69"/>
    </row>
    <row r="7" spans="1:20" s="6" customFormat="1" ht="15.75" x14ac:dyDescent="0.25">
      <c r="A7" s="5" t="s">
        <v>0</v>
      </c>
      <c r="C7" s="11"/>
      <c r="I7" s="108"/>
      <c r="K7" s="8"/>
    </row>
    <row r="8" spans="1:20" s="6" customFormat="1" ht="24" customHeight="1" thickBot="1" x14ac:dyDescent="0.3">
      <c r="A8" s="30" t="s">
        <v>25</v>
      </c>
      <c r="G8" s="11"/>
      <c r="I8" s="108"/>
      <c r="K8" s="8"/>
    </row>
    <row r="9" spans="1:20" s="6" customFormat="1" ht="32.25" thickBot="1" x14ac:dyDescent="0.3">
      <c r="A9" s="12" t="s">
        <v>5</v>
      </c>
      <c r="B9" s="12" t="s">
        <v>6</v>
      </c>
      <c r="C9" s="12" t="s">
        <v>7</v>
      </c>
      <c r="D9" s="13" t="s">
        <v>8</v>
      </c>
      <c r="E9" s="28" t="s">
        <v>16</v>
      </c>
      <c r="F9" s="14" t="s">
        <v>12</v>
      </c>
      <c r="G9" s="14" t="s">
        <v>17</v>
      </c>
      <c r="I9" s="108"/>
      <c r="J9" s="134"/>
      <c r="K9" s="135"/>
      <c r="L9" s="135"/>
      <c r="M9" s="66"/>
      <c r="O9" s="134"/>
      <c r="P9" s="135"/>
      <c r="Q9" s="135"/>
      <c r="S9" s="31"/>
    </row>
    <row r="10" spans="1:20" s="6" customFormat="1" ht="16.5" thickBot="1" x14ac:dyDescent="0.3">
      <c r="A10" s="12" t="s">
        <v>3</v>
      </c>
      <c r="B10" s="12" t="s">
        <v>1</v>
      </c>
      <c r="C10" s="15" t="s">
        <v>2</v>
      </c>
      <c r="D10" s="16" t="s">
        <v>4</v>
      </c>
      <c r="E10" s="16" t="s">
        <v>9</v>
      </c>
      <c r="F10" s="17" t="s">
        <v>10</v>
      </c>
      <c r="G10" s="17" t="s">
        <v>13</v>
      </c>
      <c r="I10" s="116"/>
      <c r="J10" s="117"/>
      <c r="K10" s="118"/>
      <c r="L10" s="117"/>
      <c r="M10" s="117"/>
      <c r="N10" s="117"/>
      <c r="O10" s="117"/>
      <c r="P10" s="117"/>
      <c r="Q10" s="117"/>
      <c r="R10" s="34"/>
      <c r="S10" s="31"/>
      <c r="T10" s="31"/>
    </row>
    <row r="11" spans="1:20" s="6" customFormat="1" ht="46.5" customHeight="1" x14ac:dyDescent="0.25">
      <c r="A11" s="42" t="s">
        <v>3</v>
      </c>
      <c r="B11" s="18" t="s">
        <v>14</v>
      </c>
      <c r="C11" s="56">
        <v>196237.11</v>
      </c>
      <c r="D11" s="56">
        <v>428803.05</v>
      </c>
      <c r="E11" s="60" t="s">
        <v>24</v>
      </c>
      <c r="F11" s="56">
        <v>32708.13</v>
      </c>
      <c r="G11" s="57">
        <f>C11+D11+F11</f>
        <v>657748.29</v>
      </c>
      <c r="H11" s="8"/>
      <c r="I11" s="116"/>
      <c r="J11" s="119"/>
      <c r="K11" s="113"/>
      <c r="L11" s="113"/>
      <c r="M11" s="114"/>
      <c r="N11" s="113"/>
      <c r="O11" s="120"/>
      <c r="P11" s="120"/>
      <c r="Q11" s="120"/>
      <c r="R11" s="35"/>
      <c r="S11" s="31"/>
      <c r="T11" s="31"/>
    </row>
    <row r="12" spans="1:20" s="6" customFormat="1" ht="42.75" customHeight="1" x14ac:dyDescent="0.25">
      <c r="A12" s="42" t="s">
        <v>1</v>
      </c>
      <c r="B12" s="18" t="s">
        <v>11</v>
      </c>
      <c r="C12" s="29">
        <v>3.89</v>
      </c>
      <c r="D12" s="29">
        <v>3.82</v>
      </c>
      <c r="E12" s="37" t="s">
        <v>24</v>
      </c>
      <c r="F12" s="29">
        <v>5.08</v>
      </c>
      <c r="G12" s="43"/>
      <c r="H12" s="8"/>
      <c r="I12" s="116"/>
      <c r="J12" s="118"/>
      <c r="K12" s="118"/>
      <c r="L12" s="118"/>
      <c r="M12" s="118"/>
      <c r="N12" s="121"/>
      <c r="O12" s="122"/>
      <c r="P12" s="122"/>
      <c r="Q12" s="122"/>
      <c r="R12" s="54"/>
      <c r="S12" s="31"/>
      <c r="T12" s="31"/>
    </row>
    <row r="13" spans="1:20" s="6" customFormat="1" ht="45" customHeight="1" x14ac:dyDescent="0.25">
      <c r="A13" s="42" t="s">
        <v>2</v>
      </c>
      <c r="B13" s="18" t="s">
        <v>15</v>
      </c>
      <c r="C13" s="55">
        <f>C11*C12</f>
        <v>763362.36</v>
      </c>
      <c r="D13" s="55">
        <f>D11*D12</f>
        <v>1638027.65</v>
      </c>
      <c r="E13" s="38" t="s">
        <v>24</v>
      </c>
      <c r="F13" s="55">
        <f>F11*F12</f>
        <v>166157.29999999999</v>
      </c>
      <c r="G13" s="57">
        <f>C13+D13+F13</f>
        <v>2567547.31</v>
      </c>
      <c r="H13" s="8"/>
      <c r="I13" s="116"/>
      <c r="J13" s="117"/>
      <c r="K13" s="118"/>
      <c r="L13" s="121"/>
      <c r="M13" s="121"/>
      <c r="N13" s="121"/>
      <c r="O13" s="121"/>
      <c r="P13" s="121"/>
      <c r="Q13" s="123"/>
      <c r="R13" s="31"/>
      <c r="S13" s="31"/>
      <c r="T13" s="31"/>
    </row>
    <row r="14" spans="1:20" s="6" customFormat="1" ht="55.5" customHeight="1" x14ac:dyDescent="0.25">
      <c r="A14" s="42" t="s">
        <v>4</v>
      </c>
      <c r="B14" s="18" t="s">
        <v>26</v>
      </c>
      <c r="C14" s="136" t="s">
        <v>52</v>
      </c>
      <c r="D14" s="137"/>
      <c r="E14" s="137"/>
      <c r="F14" s="138"/>
      <c r="G14" s="43">
        <f>1.06*1.049*1.143*1.06*1.05</f>
        <v>1.415</v>
      </c>
      <c r="H14" s="8"/>
      <c r="I14" s="116"/>
      <c r="J14" s="118"/>
      <c r="K14" s="118"/>
      <c r="L14" s="121"/>
      <c r="M14" s="121"/>
      <c r="N14" s="121"/>
      <c r="O14" s="121"/>
      <c r="P14" s="121"/>
      <c r="Q14" s="123"/>
      <c r="R14" s="31"/>
      <c r="S14" s="31"/>
      <c r="T14" s="31"/>
    </row>
    <row r="15" spans="1:20" s="6" customFormat="1" ht="57" customHeight="1" x14ac:dyDescent="0.25">
      <c r="A15" s="42" t="s">
        <v>9</v>
      </c>
      <c r="B15" s="18" t="s">
        <v>27</v>
      </c>
      <c r="C15" s="56">
        <f>C13*1.06*1.049*1.143*1.06*1.05</f>
        <v>1079825.28</v>
      </c>
      <c r="D15" s="56">
        <f>D13*1.06*1.049*1.143*1.06*1.05</f>
        <v>2317095.73</v>
      </c>
      <c r="E15" s="60" t="s">
        <v>24</v>
      </c>
      <c r="F15" s="56">
        <f>F13*1.06*1.049*1.143*1.06*1.05</f>
        <v>235040.21</v>
      </c>
      <c r="G15" s="57">
        <f>C15+D15+F15</f>
        <v>3631961.22</v>
      </c>
      <c r="H15" s="8"/>
      <c r="I15" s="116"/>
      <c r="J15" s="115"/>
      <c r="K15" s="124"/>
      <c r="L15" s="125"/>
      <c r="M15" s="125"/>
      <c r="N15" s="125"/>
      <c r="O15" s="125"/>
      <c r="P15" s="125"/>
      <c r="Q15" s="126"/>
      <c r="R15" s="32"/>
      <c r="S15" s="32"/>
      <c r="T15" s="31"/>
    </row>
    <row r="16" spans="1:20" s="7" customFormat="1" ht="46.5" customHeight="1" x14ac:dyDescent="0.25">
      <c r="A16" s="44" t="s">
        <v>10</v>
      </c>
      <c r="B16" s="19" t="s">
        <v>28</v>
      </c>
      <c r="C16" s="67">
        <v>0.7</v>
      </c>
      <c r="D16" s="67">
        <v>0.7</v>
      </c>
      <c r="E16" s="38" t="s">
        <v>24</v>
      </c>
      <c r="F16" s="67">
        <v>0.7</v>
      </c>
      <c r="G16" s="43"/>
      <c r="H16" s="10"/>
      <c r="I16" s="127"/>
      <c r="J16" s="128"/>
      <c r="K16" s="128"/>
      <c r="L16" s="128"/>
      <c r="M16" s="125"/>
      <c r="N16" s="125"/>
      <c r="O16" s="125"/>
      <c r="P16" s="125"/>
      <c r="Q16" s="126"/>
      <c r="R16" s="32"/>
      <c r="S16" s="32"/>
      <c r="T16" s="32"/>
    </row>
    <row r="17" spans="1:20" s="7" customFormat="1" ht="48" customHeight="1" x14ac:dyDescent="0.25">
      <c r="A17" s="44" t="s">
        <v>13</v>
      </c>
      <c r="B17" s="19" t="s">
        <v>23</v>
      </c>
      <c r="C17" s="29">
        <f>C15*C16</f>
        <v>755877.7</v>
      </c>
      <c r="D17" s="29">
        <f>D15*D16</f>
        <v>1621967.01</v>
      </c>
      <c r="E17" s="37" t="s">
        <v>24</v>
      </c>
      <c r="F17" s="29">
        <f>F15*F16</f>
        <v>164528.15</v>
      </c>
      <c r="G17" s="57">
        <f>C17+D17+F17</f>
        <v>2542372.86</v>
      </c>
      <c r="H17" s="10"/>
      <c r="I17" s="127"/>
      <c r="J17" s="118"/>
      <c r="K17" s="118"/>
      <c r="L17" s="122"/>
      <c r="M17" s="121"/>
      <c r="N17" s="121"/>
      <c r="O17" s="121"/>
      <c r="P17" s="121"/>
      <c r="Q17" s="123"/>
      <c r="R17" s="31"/>
      <c r="S17" s="31"/>
      <c r="T17" s="32"/>
    </row>
    <row r="18" spans="1:20" s="6" customFormat="1" ht="48" customHeight="1" x14ac:dyDescent="0.25">
      <c r="A18" s="45">
        <v>8</v>
      </c>
      <c r="B18" s="20" t="s">
        <v>19</v>
      </c>
      <c r="C18" s="61">
        <f>C17</f>
        <v>755877.7</v>
      </c>
      <c r="D18" s="61">
        <f>D17</f>
        <v>1621967.01</v>
      </c>
      <c r="E18" s="62" t="s">
        <v>24</v>
      </c>
      <c r="F18" s="61">
        <f>F17</f>
        <v>164528.15</v>
      </c>
      <c r="G18" s="58">
        <f>G17</f>
        <v>2542372.86</v>
      </c>
      <c r="H18" s="8"/>
      <c r="I18" s="116"/>
      <c r="J18" s="129"/>
      <c r="K18" s="129"/>
      <c r="L18" s="117"/>
      <c r="M18" s="121"/>
      <c r="N18" s="121"/>
      <c r="O18" s="121"/>
      <c r="P18" s="121"/>
      <c r="Q18" s="121"/>
      <c r="R18" s="31"/>
      <c r="S18" s="31"/>
      <c r="T18" s="31"/>
    </row>
    <row r="19" spans="1:20" s="6" customFormat="1" ht="24.75" customHeight="1" thickBot="1" x14ac:dyDescent="0.3">
      <c r="A19" s="46">
        <v>9</v>
      </c>
      <c r="B19" s="47" t="s">
        <v>18</v>
      </c>
      <c r="C19" s="63">
        <f>C18*1.18</f>
        <v>891935.69</v>
      </c>
      <c r="D19" s="63">
        <f>D18*1.18</f>
        <v>1913921.07</v>
      </c>
      <c r="E19" s="64" t="s">
        <v>24</v>
      </c>
      <c r="F19" s="63">
        <f>F18*1.18</f>
        <v>194143.22</v>
      </c>
      <c r="G19" s="59">
        <f>G18*1.18</f>
        <v>2999999.97</v>
      </c>
      <c r="I19" s="116"/>
      <c r="J19" s="112"/>
      <c r="K19" s="129"/>
      <c r="L19" s="112"/>
      <c r="M19" s="123"/>
      <c r="N19" s="123"/>
      <c r="O19" s="123"/>
      <c r="P19" s="123"/>
      <c r="Q19" s="123"/>
      <c r="R19" s="31"/>
      <c r="S19" s="31"/>
      <c r="T19" s="31"/>
    </row>
    <row r="20" spans="1:20" s="6" customFormat="1" ht="15.75" x14ac:dyDescent="0.25">
      <c r="C20" s="8"/>
      <c r="D20" s="8"/>
      <c r="E20" s="8"/>
      <c r="F20" s="8"/>
      <c r="G20" s="8"/>
      <c r="H20" s="8"/>
      <c r="I20" s="116"/>
      <c r="J20" s="112"/>
      <c r="K20" s="129"/>
      <c r="L20" s="112"/>
      <c r="M20" s="123"/>
      <c r="N20" s="123"/>
      <c r="O20" s="123"/>
      <c r="P20" s="123"/>
      <c r="Q20" s="123"/>
      <c r="R20" s="31"/>
      <c r="S20" s="31"/>
      <c r="T20" s="31"/>
    </row>
    <row r="21" spans="1:20" x14ac:dyDescent="0.2">
      <c r="G21" s="9"/>
      <c r="H21" s="9"/>
      <c r="I21" s="130"/>
      <c r="J21" s="131"/>
      <c r="K21" s="132"/>
      <c r="L21" s="131"/>
      <c r="M21" s="133"/>
      <c r="N21" s="133"/>
      <c r="O21" s="133"/>
      <c r="P21" s="133"/>
      <c r="Q21" s="133"/>
      <c r="R21" s="33"/>
      <c r="S21" s="33"/>
      <c r="T21" s="33"/>
    </row>
    <row r="22" spans="1:20" ht="15" x14ac:dyDescent="0.25">
      <c r="A22" s="41"/>
      <c r="C22" s="22"/>
      <c r="D22" s="23"/>
      <c r="E22" s="39"/>
      <c r="F22" s="40"/>
      <c r="G22" s="9"/>
      <c r="H22" s="9"/>
      <c r="I22" s="130"/>
      <c r="J22" s="131"/>
      <c r="K22" s="132"/>
      <c r="L22" s="131"/>
      <c r="M22" s="133"/>
      <c r="N22" s="133"/>
      <c r="O22" s="133"/>
      <c r="P22" s="133"/>
      <c r="Q22" s="133"/>
      <c r="R22" s="33"/>
      <c r="S22" s="33"/>
      <c r="T22" s="33"/>
    </row>
    <row r="23" spans="1:20" ht="15" x14ac:dyDescent="0.25">
      <c r="A23" s="41"/>
      <c r="C23" s="40"/>
      <c r="D23" s="23"/>
      <c r="E23" s="39"/>
      <c r="F23" s="40"/>
      <c r="G23" s="9"/>
      <c r="H23" s="9"/>
      <c r="I23" s="130"/>
      <c r="J23" s="131"/>
      <c r="K23" s="132"/>
      <c r="L23" s="131"/>
      <c r="M23" s="133"/>
      <c r="N23" s="133"/>
      <c r="O23" s="133"/>
      <c r="P23" s="133"/>
      <c r="Q23" s="133"/>
      <c r="R23" s="33"/>
      <c r="S23" s="33"/>
      <c r="T23" s="33"/>
    </row>
    <row r="24" spans="1:20" ht="15" x14ac:dyDescent="0.25">
      <c r="B24" s="24"/>
      <c r="C24" s="25"/>
      <c r="D24" s="26"/>
      <c r="E24" s="139"/>
      <c r="F24" s="139"/>
      <c r="G24" s="9"/>
      <c r="H24" s="9"/>
      <c r="I24" s="130"/>
      <c r="J24" s="131"/>
      <c r="K24" s="132"/>
      <c r="L24" s="131"/>
      <c r="M24" s="131"/>
      <c r="N24" s="131"/>
      <c r="O24" s="131"/>
      <c r="P24" s="131"/>
      <c r="Q24" s="131"/>
    </row>
    <row r="25" spans="1:20" ht="15" x14ac:dyDescent="0.25">
      <c r="A25" s="41"/>
      <c r="C25" s="21"/>
      <c r="D25" s="23"/>
      <c r="E25" s="39"/>
      <c r="F25" s="40"/>
      <c r="G25" s="9"/>
      <c r="H25" s="9"/>
    </row>
    <row r="26" spans="1:20" ht="15" x14ac:dyDescent="0.25">
      <c r="B26" s="24"/>
      <c r="C26" s="25"/>
      <c r="D26" s="26"/>
      <c r="E26" s="139"/>
      <c r="F26" s="139"/>
    </row>
    <row r="28" spans="1:20" x14ac:dyDescent="0.2">
      <c r="C28" s="21"/>
    </row>
  </sheetData>
  <mergeCells count="11">
    <mergeCell ref="J9:L9"/>
    <mergeCell ref="O9:Q9"/>
    <mergeCell ref="C14:F14"/>
    <mergeCell ref="E24:F24"/>
    <mergeCell ref="E26:F26"/>
    <mergeCell ref="A6:G6"/>
    <mergeCell ref="A1:C1"/>
    <mergeCell ref="A2:G2"/>
    <mergeCell ref="A3:G3"/>
    <mergeCell ref="A4:C4"/>
    <mergeCell ref="A5:G5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abSelected="1" view="pageBreakPreview" zoomScale="75" zoomScaleNormal="100" zoomScaleSheetLayoutView="75" workbookViewId="0">
      <selection activeCell="N41" sqref="N41"/>
    </sheetView>
  </sheetViews>
  <sheetFormatPr defaultRowHeight="12.75" x14ac:dyDescent="0.2"/>
  <cols>
    <col min="1" max="1" width="6" style="1" customWidth="1"/>
    <col min="2" max="2" width="41" style="1" customWidth="1"/>
    <col min="3" max="3" width="16.5703125" style="1" customWidth="1"/>
    <col min="4" max="4" width="17.85546875" style="1" customWidth="1"/>
    <col min="5" max="5" width="10.28515625" style="1" customWidth="1"/>
    <col min="6" max="6" width="15.85546875" style="1" customWidth="1"/>
    <col min="7" max="7" width="17.140625" style="1" customWidth="1"/>
    <col min="8" max="11" width="9.140625" style="1"/>
    <col min="12" max="16" width="14.7109375" style="1" customWidth="1"/>
    <col min="17" max="16384" width="9.140625" style="1"/>
  </cols>
  <sheetData>
    <row r="1" spans="1:25" s="3" customFormat="1" ht="15.75" customHeight="1" x14ac:dyDescent="0.25">
      <c r="A1" s="142" t="s">
        <v>21</v>
      </c>
      <c r="B1" s="142"/>
      <c r="C1" s="142"/>
      <c r="D1" s="142"/>
      <c r="E1" s="142"/>
      <c r="F1" s="142"/>
      <c r="G1" s="142"/>
    </row>
    <row r="2" spans="1:25" s="3" customFormat="1" ht="15.75" customHeight="1" x14ac:dyDescent="0.25">
      <c r="A2" s="143" t="s">
        <v>20</v>
      </c>
      <c r="B2" s="143"/>
      <c r="C2" s="143"/>
      <c r="D2" s="143"/>
      <c r="E2" s="143"/>
      <c r="F2" s="143"/>
      <c r="G2" s="143"/>
    </row>
    <row r="3" spans="1:25" s="3" customFormat="1" ht="15.75" x14ac:dyDescent="0.25">
      <c r="A3" s="144"/>
      <c r="B3" s="144"/>
      <c r="C3" s="144"/>
      <c r="D3" s="4"/>
      <c r="E3" s="4"/>
      <c r="F3" s="4"/>
      <c r="G3" s="4"/>
    </row>
    <row r="4" spans="1:25" s="3" customFormat="1" ht="31.5" customHeight="1" x14ac:dyDescent="0.2">
      <c r="A4" s="145" t="s">
        <v>54</v>
      </c>
      <c r="B4" s="145"/>
      <c r="C4" s="145"/>
      <c r="D4" s="145"/>
      <c r="E4" s="145"/>
      <c r="F4" s="145"/>
      <c r="G4" s="145"/>
    </row>
    <row r="5" spans="1:25" s="3" customFormat="1" ht="15.75" x14ac:dyDescent="0.2">
      <c r="A5" s="146" t="s">
        <v>22</v>
      </c>
      <c r="B5" s="146"/>
      <c r="C5" s="146"/>
      <c r="D5" s="146"/>
      <c r="E5" s="146"/>
      <c r="F5" s="146"/>
      <c r="G5" s="146"/>
    </row>
    <row r="6" spans="1:25" s="6" customFormat="1" ht="6.75" customHeight="1" x14ac:dyDescent="0.25">
      <c r="A6" s="5" t="s">
        <v>0</v>
      </c>
      <c r="C6" s="11"/>
    </row>
    <row r="7" spans="1:25" s="6" customFormat="1" ht="16.5" thickBot="1" x14ac:dyDescent="0.3">
      <c r="A7" s="30" t="s">
        <v>25</v>
      </c>
      <c r="G7" s="11"/>
    </row>
    <row r="8" spans="1:25" s="6" customFormat="1" ht="22.5" customHeight="1" thickBot="1" x14ac:dyDescent="0.3">
      <c r="A8" s="12" t="s">
        <v>5</v>
      </c>
      <c r="B8" s="12" t="s">
        <v>6</v>
      </c>
      <c r="C8" s="12" t="s">
        <v>7</v>
      </c>
      <c r="D8" s="13" t="s">
        <v>8</v>
      </c>
      <c r="E8" s="28" t="s">
        <v>16</v>
      </c>
      <c r="F8" s="14" t="s">
        <v>12</v>
      </c>
      <c r="G8" s="14" t="s">
        <v>17</v>
      </c>
    </row>
    <row r="9" spans="1:25" s="6" customFormat="1" ht="16.5" thickBot="1" x14ac:dyDescent="0.3">
      <c r="A9" s="12" t="s">
        <v>3</v>
      </c>
      <c r="B9" s="12" t="s">
        <v>1</v>
      </c>
      <c r="C9" s="15" t="s">
        <v>2</v>
      </c>
      <c r="D9" s="16" t="s">
        <v>4</v>
      </c>
      <c r="E9" s="16" t="s">
        <v>9</v>
      </c>
      <c r="F9" s="17" t="s">
        <v>10</v>
      </c>
      <c r="G9" s="17" t="s">
        <v>13</v>
      </c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</row>
    <row r="10" spans="1:25" s="6" customFormat="1" ht="31.5" x14ac:dyDescent="0.25">
      <c r="A10" s="71" t="s">
        <v>3</v>
      </c>
      <c r="B10" s="72" t="s">
        <v>14</v>
      </c>
      <c r="C10" s="73">
        <f>C11+C12</f>
        <v>443340.96</v>
      </c>
      <c r="D10" s="73">
        <f>D11+D12</f>
        <v>961025.2</v>
      </c>
      <c r="E10" s="74" t="s">
        <v>24</v>
      </c>
      <c r="F10" s="73">
        <f>F11+F12</f>
        <v>75221.399999999994</v>
      </c>
      <c r="G10" s="75">
        <f>C10+D10+F10</f>
        <v>1479587.56</v>
      </c>
      <c r="K10" s="112"/>
      <c r="L10" s="113"/>
      <c r="M10" s="113"/>
      <c r="N10" s="114"/>
      <c r="O10" s="113"/>
      <c r="P10" s="112"/>
      <c r="Q10" s="112"/>
      <c r="R10" s="112"/>
      <c r="S10" s="112"/>
      <c r="T10" s="112"/>
      <c r="U10" s="112"/>
      <c r="V10" s="112"/>
      <c r="W10" s="112"/>
      <c r="X10" s="112"/>
      <c r="Y10" s="112"/>
    </row>
    <row r="11" spans="1:25" s="6" customFormat="1" ht="15.75" x14ac:dyDescent="0.25">
      <c r="A11" s="76" t="s">
        <v>30</v>
      </c>
      <c r="B11" s="77" t="s">
        <v>42</v>
      </c>
      <c r="C11" s="78">
        <v>247103.85</v>
      </c>
      <c r="D11" s="78">
        <v>532222.15</v>
      </c>
      <c r="E11" s="79"/>
      <c r="F11" s="78">
        <v>42513.27</v>
      </c>
      <c r="G11" s="80">
        <f t="shared" ref="G11:G12" si="0">C11+D11+F11</f>
        <v>821839.27</v>
      </c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</row>
    <row r="12" spans="1:25" s="6" customFormat="1" ht="15.75" x14ac:dyDescent="0.25">
      <c r="A12" s="76" t="s">
        <v>31</v>
      </c>
      <c r="B12" s="77" t="s">
        <v>43</v>
      </c>
      <c r="C12" s="78">
        <v>196237.11</v>
      </c>
      <c r="D12" s="78">
        <v>428803.05</v>
      </c>
      <c r="E12" s="79"/>
      <c r="F12" s="78">
        <v>32708.13</v>
      </c>
      <c r="G12" s="80">
        <f t="shared" si="0"/>
        <v>657748.29</v>
      </c>
      <c r="K12" s="112"/>
      <c r="L12" s="113"/>
      <c r="M12" s="113"/>
      <c r="N12" s="114"/>
      <c r="O12" s="113"/>
      <c r="P12" s="112"/>
      <c r="Q12" s="112"/>
      <c r="R12" s="112"/>
      <c r="S12" s="112"/>
      <c r="T12" s="112"/>
      <c r="U12" s="112"/>
      <c r="V12" s="112"/>
      <c r="W12" s="112"/>
      <c r="X12" s="112"/>
      <c r="Y12" s="112"/>
    </row>
    <row r="13" spans="1:25" s="6" customFormat="1" ht="25.5" x14ac:dyDescent="0.25">
      <c r="A13" s="42" t="s">
        <v>1</v>
      </c>
      <c r="B13" s="101" t="s">
        <v>11</v>
      </c>
      <c r="C13" s="102">
        <v>3.89</v>
      </c>
      <c r="D13" s="102">
        <v>3.82</v>
      </c>
      <c r="E13" s="37" t="s">
        <v>24</v>
      </c>
      <c r="F13" s="102">
        <v>5.08</v>
      </c>
      <c r="G13" s="43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6" customFormat="1" ht="31.5" x14ac:dyDescent="0.25">
      <c r="A14" s="71" t="s">
        <v>2</v>
      </c>
      <c r="B14" s="72" t="s">
        <v>15</v>
      </c>
      <c r="C14" s="81">
        <f>C15+C16</f>
        <v>1724596.34</v>
      </c>
      <c r="D14" s="81">
        <f>D15+D16</f>
        <v>3671116.26</v>
      </c>
      <c r="E14" s="82" t="s">
        <v>24</v>
      </c>
      <c r="F14" s="81">
        <f>F15+F16</f>
        <v>382124.71</v>
      </c>
      <c r="G14" s="75">
        <f>C14+D14+F14</f>
        <v>5777837.3099999996</v>
      </c>
      <c r="K14" s="112"/>
      <c r="L14" s="113"/>
      <c r="M14" s="113"/>
      <c r="N14" s="114"/>
      <c r="O14" s="113"/>
      <c r="P14" s="112"/>
      <c r="Q14" s="112"/>
      <c r="R14" s="112"/>
      <c r="S14" s="112"/>
      <c r="T14" s="112"/>
      <c r="U14" s="112"/>
      <c r="V14" s="112"/>
      <c r="W14" s="112"/>
      <c r="X14" s="112"/>
      <c r="Y14" s="112"/>
    </row>
    <row r="15" spans="1:25" s="6" customFormat="1" ht="15.75" x14ac:dyDescent="0.25">
      <c r="A15" s="76" t="s">
        <v>32</v>
      </c>
      <c r="B15" s="77" t="s">
        <v>42</v>
      </c>
      <c r="C15" s="83">
        <f>C11*C13</f>
        <v>961233.98</v>
      </c>
      <c r="D15" s="83">
        <f>D11*D13</f>
        <v>2033088.61</v>
      </c>
      <c r="E15" s="84" t="s">
        <v>24</v>
      </c>
      <c r="F15" s="83">
        <f>F11*F13</f>
        <v>215967.41</v>
      </c>
      <c r="G15" s="80">
        <f>SUM(C15:F15)</f>
        <v>3210290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</row>
    <row r="16" spans="1:25" s="6" customFormat="1" ht="15.75" x14ac:dyDescent="0.25">
      <c r="A16" s="76" t="s">
        <v>33</v>
      </c>
      <c r="B16" s="77" t="s">
        <v>43</v>
      </c>
      <c r="C16" s="83">
        <f>C12*C13</f>
        <v>763362.36</v>
      </c>
      <c r="D16" s="83">
        <f>D12*D13</f>
        <v>1638027.65</v>
      </c>
      <c r="E16" s="84" t="s">
        <v>24</v>
      </c>
      <c r="F16" s="83">
        <f>F12*F13</f>
        <v>166157.29999999999</v>
      </c>
      <c r="G16" s="80">
        <f>SUM(C16:F16)</f>
        <v>2567547.31</v>
      </c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6" customFormat="1" ht="38.25" x14ac:dyDescent="0.25">
      <c r="A17" s="42" t="s">
        <v>4</v>
      </c>
      <c r="B17" s="101" t="s">
        <v>34</v>
      </c>
      <c r="C17" s="147" t="s">
        <v>52</v>
      </c>
      <c r="D17" s="148"/>
      <c r="E17" s="148"/>
      <c r="F17" s="149"/>
      <c r="G17" s="43">
        <f>1.06*1.049*1.143*1.06*1.05</f>
        <v>1.415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</row>
    <row r="18" spans="1:25" s="6" customFormat="1" ht="45.75" customHeight="1" x14ac:dyDescent="0.25">
      <c r="A18" s="71" t="s">
        <v>10</v>
      </c>
      <c r="B18" s="72" t="s">
        <v>35</v>
      </c>
      <c r="C18" s="73">
        <f>C19+C20</f>
        <v>2439552.7200000002</v>
      </c>
      <c r="D18" s="73">
        <f>D19+D20</f>
        <v>5193030.66</v>
      </c>
      <c r="E18" s="85" t="s">
        <v>24</v>
      </c>
      <c r="F18" s="73">
        <f>F19+F20</f>
        <v>540540.04</v>
      </c>
      <c r="G18" s="75">
        <f>C18+D18+F18</f>
        <v>8173123.4199999999</v>
      </c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</row>
    <row r="19" spans="1:25" s="6" customFormat="1" ht="40.5" customHeight="1" x14ac:dyDescent="0.25">
      <c r="A19" s="76" t="s">
        <v>36</v>
      </c>
      <c r="B19" s="86" t="s">
        <v>44</v>
      </c>
      <c r="C19" s="87">
        <f>C15*1.06*1.049*1.143*1.06*1.05</f>
        <v>1359727.44</v>
      </c>
      <c r="D19" s="87">
        <f>D15*1.06*1.049*1.143*1.06*1.05</f>
        <v>2875934.93</v>
      </c>
      <c r="E19" s="88" t="s">
        <v>24</v>
      </c>
      <c r="F19" s="87">
        <f>F15*1.06*1.049*1.143*1.06*1.05</f>
        <v>305499.83</v>
      </c>
      <c r="G19" s="80">
        <f t="shared" ref="G19:G20" si="1">C19+D19+F19</f>
        <v>4541162.2</v>
      </c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</row>
    <row r="20" spans="1:25" s="6" customFormat="1" ht="38.25" x14ac:dyDescent="0.25">
      <c r="A20" s="76" t="s">
        <v>37</v>
      </c>
      <c r="B20" s="86" t="s">
        <v>45</v>
      </c>
      <c r="C20" s="87">
        <f>C16*1.06*1.049*1.143*1.06*1.05</f>
        <v>1079825.28</v>
      </c>
      <c r="D20" s="87">
        <f>D16*1.06*1.049*1.143*1.06*1.05</f>
        <v>2317095.73</v>
      </c>
      <c r="E20" s="88" t="s">
        <v>24</v>
      </c>
      <c r="F20" s="87">
        <f>F16*1.06*1.049*1.143*1.06*1.05</f>
        <v>235040.21</v>
      </c>
      <c r="G20" s="80">
        <f t="shared" si="1"/>
        <v>3631961.22</v>
      </c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</row>
    <row r="21" spans="1:25" s="7" customFormat="1" ht="30" customHeight="1" x14ac:dyDescent="0.25">
      <c r="A21" s="44" t="s">
        <v>13</v>
      </c>
      <c r="B21" s="104" t="s">
        <v>28</v>
      </c>
      <c r="C21" s="103">
        <v>0.7</v>
      </c>
      <c r="D21" s="103">
        <v>0.7</v>
      </c>
      <c r="E21" s="38" t="s">
        <v>24</v>
      </c>
      <c r="F21" s="103">
        <v>0.7</v>
      </c>
      <c r="G21" s="43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7" customFormat="1" ht="63" x14ac:dyDescent="0.25">
      <c r="A22" s="89" t="s">
        <v>38</v>
      </c>
      <c r="B22" s="20" t="s">
        <v>39</v>
      </c>
      <c r="C22" s="90">
        <f>C23+C24</f>
        <v>1707686.91</v>
      </c>
      <c r="D22" s="90">
        <f>D23+D24</f>
        <v>3635121.46</v>
      </c>
      <c r="E22" s="91" t="s">
        <v>24</v>
      </c>
      <c r="F22" s="90">
        <f>F23+F24</f>
        <v>378378.03</v>
      </c>
      <c r="G22" s="75">
        <f>C22+D22+F22</f>
        <v>5721186.4000000004</v>
      </c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7" customFormat="1" ht="51" x14ac:dyDescent="0.25">
      <c r="A23" s="92" t="s">
        <v>40</v>
      </c>
      <c r="B23" s="93" t="s">
        <v>46</v>
      </c>
      <c r="C23" s="83">
        <f>C19*C21</f>
        <v>951809.21</v>
      </c>
      <c r="D23" s="83">
        <f>D19*D21</f>
        <v>2013154.45</v>
      </c>
      <c r="E23" s="94" t="s">
        <v>24</v>
      </c>
      <c r="F23" s="83">
        <f>F19*F21</f>
        <v>213849.88</v>
      </c>
      <c r="G23" s="80">
        <f t="shared" ref="G23:G24" si="2">C23+D23+F23</f>
        <v>3178813.54</v>
      </c>
    </row>
    <row r="24" spans="1:25" s="7" customFormat="1" ht="38.25" x14ac:dyDescent="0.25">
      <c r="A24" s="92" t="s">
        <v>41</v>
      </c>
      <c r="B24" s="93" t="s">
        <v>47</v>
      </c>
      <c r="C24" s="83">
        <f>C20*C21</f>
        <v>755877.7</v>
      </c>
      <c r="D24" s="83">
        <f>D20*D21</f>
        <v>1621967.01</v>
      </c>
      <c r="E24" s="94" t="s">
        <v>24</v>
      </c>
      <c r="F24" s="83">
        <f>F20*F21</f>
        <v>164528.15</v>
      </c>
      <c r="G24" s="80">
        <f t="shared" si="2"/>
        <v>2542372.86</v>
      </c>
    </row>
    <row r="25" spans="1:25" s="7" customFormat="1" ht="36.75" customHeight="1" x14ac:dyDescent="0.25">
      <c r="A25" s="99" t="s">
        <v>50</v>
      </c>
      <c r="B25" s="96" t="s">
        <v>48</v>
      </c>
      <c r="C25" s="97">
        <f>C23*1.18</f>
        <v>1123134.8700000001</v>
      </c>
      <c r="D25" s="97">
        <f>D23*1.18</f>
        <v>2375522.25</v>
      </c>
      <c r="E25" s="100" t="s">
        <v>24</v>
      </c>
      <c r="F25" s="97">
        <f>F23*1.18</f>
        <v>252342.86</v>
      </c>
      <c r="G25" s="105">
        <f>SUM(C25:F25)</f>
        <v>3750999.98</v>
      </c>
    </row>
    <row r="26" spans="1:25" s="7" customFormat="1" ht="41.25" customHeight="1" x14ac:dyDescent="0.25">
      <c r="A26" s="99" t="s">
        <v>51</v>
      </c>
      <c r="B26" s="96" t="s">
        <v>49</v>
      </c>
      <c r="C26" s="97">
        <f>C24*1.18</f>
        <v>891935.69</v>
      </c>
      <c r="D26" s="97">
        <f>D24*1.18</f>
        <v>1913921.07</v>
      </c>
      <c r="E26" s="100" t="s">
        <v>24</v>
      </c>
      <c r="F26" s="97">
        <f>F24*1.18</f>
        <v>194143.22</v>
      </c>
      <c r="G26" s="98">
        <f>SUM(C26:F26)</f>
        <v>2999999.98</v>
      </c>
    </row>
    <row r="27" spans="1:25" s="6" customFormat="1" ht="16.5" thickBot="1" x14ac:dyDescent="0.3">
      <c r="A27" s="95">
        <v>13</v>
      </c>
      <c r="B27" s="47" t="s">
        <v>18</v>
      </c>
      <c r="C27" s="63">
        <f>C25+C26</f>
        <v>2015070.56</v>
      </c>
      <c r="D27" s="63">
        <f>D25+D26</f>
        <v>4289443.32</v>
      </c>
      <c r="E27" s="64" t="s">
        <v>24</v>
      </c>
      <c r="F27" s="63">
        <f>F25+F26</f>
        <v>446486.08</v>
      </c>
      <c r="G27" s="59">
        <f>G25+G26</f>
        <v>6750999.96</v>
      </c>
    </row>
    <row r="28" spans="1:25" s="6" customFormat="1" ht="15.75" x14ac:dyDescent="0.25">
      <c r="C28" s="8"/>
      <c r="D28" s="8"/>
      <c r="E28" s="8"/>
      <c r="F28" s="8"/>
      <c r="G28" s="8"/>
    </row>
    <row r="29" spans="1:25" x14ac:dyDescent="0.2">
      <c r="G29" s="9"/>
    </row>
    <row r="30" spans="1:25" ht="15" x14ac:dyDescent="0.25">
      <c r="A30" s="41"/>
      <c r="C30" s="22"/>
      <c r="D30" s="23"/>
      <c r="E30" s="39"/>
      <c r="F30" s="40"/>
      <c r="G30" s="9"/>
    </row>
    <row r="31" spans="1:25" ht="15" x14ac:dyDescent="0.25">
      <c r="A31" s="41"/>
      <c r="C31" s="40"/>
      <c r="D31" s="23"/>
      <c r="E31" s="39"/>
      <c r="F31" s="40"/>
      <c r="G31" s="9"/>
    </row>
    <row r="32" spans="1:25" ht="15" x14ac:dyDescent="0.25">
      <c r="B32" s="24"/>
      <c r="C32" s="25"/>
      <c r="D32" s="26"/>
      <c r="E32" s="139"/>
      <c r="F32" s="139"/>
      <c r="G32" s="9"/>
    </row>
    <row r="33" spans="1:7" ht="15" x14ac:dyDescent="0.25">
      <c r="A33" s="41"/>
      <c r="C33" s="21"/>
      <c r="D33" s="23"/>
      <c r="E33" s="39"/>
      <c r="F33" s="40"/>
      <c r="G33" s="9"/>
    </row>
    <row r="34" spans="1:7" ht="15" x14ac:dyDescent="0.25">
      <c r="B34" s="24"/>
      <c r="C34" s="25"/>
      <c r="D34" s="26"/>
      <c r="E34" s="139"/>
      <c r="F34" s="139"/>
    </row>
    <row r="36" spans="1:7" x14ac:dyDescent="0.2">
      <c r="C36" s="21"/>
    </row>
  </sheetData>
  <mergeCells count="8">
    <mergeCell ref="E32:F32"/>
    <mergeCell ref="E34:F34"/>
    <mergeCell ref="A1:G1"/>
    <mergeCell ref="A2:G2"/>
    <mergeCell ref="A3:C3"/>
    <mergeCell ref="A4:G4"/>
    <mergeCell ref="A5:G5"/>
    <mergeCell ref="C17:F17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Урай -30%</vt:lpstr>
      <vt:lpstr>ЭК -30%</vt:lpstr>
      <vt:lpstr>Сводный УСД 2017 -30%</vt:lpstr>
      <vt:lpstr>'Сводный УСД 2017 -30%'!Область_печати</vt:lpstr>
      <vt:lpstr>'Урай -30%'!Область_печати</vt:lpstr>
      <vt:lpstr>'ЭК -30%'!Область_печати</vt:lpstr>
    </vt:vector>
  </TitlesOfParts>
  <Company>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potechina_ie</dc:creator>
  <cp:lastModifiedBy>Марков Иван Валентинович</cp:lastModifiedBy>
  <cp:lastPrinted>2016-09-20T12:19:22Z</cp:lastPrinted>
  <dcterms:created xsi:type="dcterms:W3CDTF">2008-04-28T16:10:29Z</dcterms:created>
  <dcterms:modified xsi:type="dcterms:W3CDTF">2017-04-20T08:57:08Z</dcterms:modified>
</cp:coreProperties>
</file>